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405" windowWidth="14805" windowHeight="7710" firstSheet="3" activeTab="3"/>
  </bookViews>
  <sheets>
    <sheet name="Maisammaguda feeder" sheetId="8" r:id="rId1"/>
    <sheet name="Kailash Hills Feeder" sheetId="11" r:id="rId2"/>
    <sheet name=" Metkhanguda feeder" sheetId="1" r:id="rId3"/>
    <sheet name="balaji hospital &amp; pragatool " sheetId="16" r:id="rId4"/>
  </sheets>
  <calcPr calcId="124519"/>
</workbook>
</file>

<file path=xl/calcChain.xml><?xml version="1.0" encoding="utf-8"?>
<calcChain xmlns="http://schemas.openxmlformats.org/spreadsheetml/2006/main">
  <c r="J36" i="16"/>
  <c r="J110"/>
  <c r="J4"/>
  <c r="J124"/>
  <c r="J125"/>
  <c r="J126"/>
  <c r="J127"/>
  <c r="J128"/>
  <c r="J129"/>
  <c r="J123"/>
  <c r="J122"/>
  <c r="J121"/>
  <c r="J120"/>
  <c r="J119"/>
  <c r="J118"/>
  <c r="J117"/>
  <c r="J116"/>
  <c r="J115"/>
  <c r="J114"/>
  <c r="J113"/>
  <c r="J112"/>
  <c r="J111"/>
  <c r="J108"/>
  <c r="J109"/>
  <c r="J107"/>
  <c r="J67"/>
  <c r="J68"/>
  <c r="J69"/>
  <c r="J70"/>
  <c r="J71"/>
  <c r="J66"/>
  <c r="J65"/>
  <c r="J64"/>
  <c r="J63"/>
  <c r="J62"/>
  <c r="J61"/>
  <c r="J60"/>
  <c r="J59"/>
  <c r="J72"/>
  <c r="J73"/>
  <c r="J74"/>
  <c r="J75"/>
  <c r="J76"/>
  <c r="J77"/>
  <c r="J78"/>
  <c r="J79"/>
  <c r="J80"/>
  <c r="J81"/>
  <c r="J82"/>
  <c r="J83"/>
  <c r="J84"/>
  <c r="J85"/>
  <c r="J86"/>
  <c r="J87"/>
  <c r="J88"/>
  <c r="J89"/>
  <c r="J90"/>
  <c r="J91"/>
  <c r="J92"/>
  <c r="J93"/>
  <c r="J94"/>
  <c r="J95"/>
  <c r="J96"/>
  <c r="J97"/>
  <c r="J98"/>
  <c r="J99"/>
  <c r="J100"/>
  <c r="J101"/>
  <c r="J102"/>
  <c r="J103"/>
  <c r="J104"/>
  <c r="J105"/>
  <c r="J106"/>
  <c r="J5"/>
  <c r="J6"/>
  <c r="J7"/>
  <c r="J8"/>
  <c r="J9"/>
  <c r="J10"/>
  <c r="J11"/>
  <c r="J12"/>
  <c r="J13"/>
  <c r="J14"/>
  <c r="J15"/>
  <c r="J16"/>
  <c r="J17"/>
  <c r="J18"/>
  <c r="J19"/>
  <c r="J20"/>
  <c r="J21"/>
  <c r="J22"/>
  <c r="J23"/>
  <c r="J24"/>
  <c r="J25"/>
  <c r="J26"/>
  <c r="J27"/>
  <c r="J28"/>
  <c r="J29"/>
  <c r="J30"/>
  <c r="J31"/>
  <c r="J32"/>
  <c r="J33"/>
  <c r="J34"/>
  <c r="J35"/>
  <c r="J37"/>
  <c r="J38"/>
  <c r="J39"/>
  <c r="J40"/>
  <c r="J41"/>
  <c r="J42"/>
  <c r="J43"/>
  <c r="J44"/>
  <c r="J45"/>
  <c r="J46"/>
  <c r="J47"/>
  <c r="J48"/>
  <c r="J49"/>
  <c r="J50"/>
  <c r="J51"/>
  <c r="J52"/>
  <c r="J53"/>
  <c r="J54"/>
  <c r="J55"/>
  <c r="J56"/>
  <c r="J57"/>
  <c r="J58"/>
  <c r="J130" l="1"/>
  <c r="G63" i="1"/>
  <c r="G104" i="11"/>
  <c r="G61"/>
  <c r="G117"/>
  <c r="J25" i="8"/>
  <c r="J67"/>
  <c r="J77"/>
  <c r="G81" l="1"/>
  <c r="G65" i="1"/>
  <c r="G64"/>
  <c r="D121" i="11"/>
  <c r="G82" i="8"/>
  <c r="G83" s="1"/>
  <c r="D122" i="11" l="1"/>
  <c r="D123"/>
</calcChain>
</file>

<file path=xl/sharedStrings.xml><?xml version="1.0" encoding="utf-8"?>
<sst xmlns="http://schemas.openxmlformats.org/spreadsheetml/2006/main" count="1523" uniqueCount="438">
  <si>
    <t>Sl.No.</t>
  </si>
  <si>
    <t>Particulars</t>
  </si>
  <si>
    <t>Qty</t>
  </si>
  <si>
    <t>Rate in Rs.</t>
  </si>
  <si>
    <t>Per Unit</t>
  </si>
  <si>
    <t>Amount  in Rs.</t>
  </si>
  <si>
    <t>SWR10343</t>
  </si>
  <si>
    <t>EA</t>
  </si>
  <si>
    <t>SWR10365</t>
  </si>
  <si>
    <t>KM</t>
  </si>
  <si>
    <t>SWR10393</t>
  </si>
  <si>
    <t>SWR10107</t>
  </si>
  <si>
    <t>SWR10105</t>
  </si>
  <si>
    <t>SWR10356</t>
  </si>
  <si>
    <t>M3</t>
  </si>
  <si>
    <t>SWR20308</t>
  </si>
  <si>
    <t>SWR10206</t>
  </si>
  <si>
    <t>TO</t>
  </si>
  <si>
    <t>SWR10524</t>
  </si>
  <si>
    <t>SWR10357</t>
  </si>
  <si>
    <t>SMR11488</t>
  </si>
  <si>
    <t>KG</t>
  </si>
  <si>
    <t>SWR20307</t>
  </si>
  <si>
    <t>SWR11266</t>
  </si>
  <si>
    <t>SWR10109</t>
  </si>
  <si>
    <t>SWR10359</t>
  </si>
  <si>
    <t>SWR10348</t>
  </si>
  <si>
    <t>SWR11319</t>
  </si>
  <si>
    <t>SWR34252</t>
  </si>
  <si>
    <t>S&amp;R 25x6mm GI Strip for Earthing</t>
  </si>
  <si>
    <t>M</t>
  </si>
  <si>
    <t>SWR10390</t>
  </si>
  <si>
    <t>SMR11487</t>
  </si>
  <si>
    <t>SWR11974</t>
  </si>
  <si>
    <t>SWR12006</t>
  </si>
  <si>
    <t>SET</t>
  </si>
  <si>
    <t>SWR10732</t>
  </si>
  <si>
    <t>SWR10461</t>
  </si>
  <si>
    <t>SMR11482</t>
  </si>
  <si>
    <t>SMR11485</t>
  </si>
  <si>
    <t>SWR11862</t>
  </si>
  <si>
    <t>SWR10919</t>
  </si>
  <si>
    <t>RMT</t>
  </si>
  <si>
    <t>SWR10920</t>
  </si>
  <si>
    <t>SWR11890</t>
  </si>
  <si>
    <t>SMR11486</t>
  </si>
  <si>
    <t>SMR40011</t>
  </si>
  <si>
    <t>SWR10884</t>
  </si>
  <si>
    <t>SWR12331</t>
  </si>
  <si>
    <t>SWR10881</t>
  </si>
  <si>
    <t>SMR40009</t>
  </si>
  <si>
    <t>SWR10877</t>
  </si>
  <si>
    <t>SWR10199</t>
  </si>
  <si>
    <t>SWR10517</t>
  </si>
  <si>
    <t>SWR10917</t>
  </si>
  <si>
    <t>Labour for Fixing of all types of clamps</t>
  </si>
  <si>
    <t>SWR11879</t>
  </si>
  <si>
    <t>SWR10294</t>
  </si>
  <si>
    <t>SWR23200</t>
  </si>
  <si>
    <t>SWR10869</t>
  </si>
  <si>
    <t>SWR11891</t>
  </si>
  <si>
    <t>SWR10205</t>
  </si>
  <si>
    <t>SWR10523</t>
  </si>
  <si>
    <t>SWR10238</t>
  </si>
  <si>
    <t>SWR10556</t>
  </si>
  <si>
    <t>SWR23105</t>
  </si>
  <si>
    <t>SWR23106</t>
  </si>
  <si>
    <t>SSR CODES</t>
  </si>
  <si>
    <t>Schedule Cost. (Excluding GST)</t>
  </si>
  <si>
    <t>SWR10391</t>
  </si>
  <si>
    <t>SWR10642</t>
  </si>
  <si>
    <t>SWR20863</t>
  </si>
  <si>
    <t>SWR11973</t>
  </si>
  <si>
    <t>SMR40091</t>
  </si>
  <si>
    <t>SWR10640</t>
  </si>
  <si>
    <t>SMR40133</t>
  </si>
  <si>
    <t>S-185Sqmm Alluminium Lug</t>
  </si>
  <si>
    <t>SWR10320</t>
  </si>
  <si>
    <t>SWR10204</t>
  </si>
  <si>
    <t>SWR10522</t>
  </si>
  <si>
    <t>SWR24971</t>
  </si>
  <si>
    <t>Cut-Tree Branch(LT/11/33)&amp;Trnsprt Debris</t>
  </si>
  <si>
    <t>SMR11504</t>
  </si>
  <si>
    <t>S-of 11KV AB cable end kits</t>
  </si>
  <si>
    <t>SWR10667</t>
  </si>
  <si>
    <t>SWR10673</t>
  </si>
  <si>
    <t>SMR12099</t>
  </si>
  <si>
    <t>SWR12099</t>
  </si>
  <si>
    <t>SWR10454</t>
  </si>
  <si>
    <t>SWR10108</t>
  </si>
  <si>
    <t>SWR10672</t>
  </si>
  <si>
    <t>SWR34179</t>
  </si>
  <si>
    <t>Hire-JCB to Level &amp; Clear the Site</t>
  </si>
  <si>
    <t>H</t>
  </si>
  <si>
    <t>SWR33015</t>
  </si>
  <si>
    <t>Excavation in Ordinary Soil</t>
  </si>
  <si>
    <t>SWR33028</t>
  </si>
  <si>
    <t>PCC with 40mm Metal (1:4:8)</t>
  </si>
  <si>
    <t>SWR33041</t>
  </si>
  <si>
    <t>CRS Masonary CM(1:6) 2nd Sort</t>
  </si>
  <si>
    <t>SWR33030</t>
  </si>
  <si>
    <t>PCC with 20mm Metal (1:2:4)</t>
  </si>
  <si>
    <t>SWR33052</t>
  </si>
  <si>
    <t>S&amp;Filling with Borrowed Gravel</t>
  </si>
  <si>
    <t>SWR33403</t>
  </si>
  <si>
    <t>S&amp;F MS Security Fencing Mesh (2"X2")</t>
  </si>
  <si>
    <t>M2</t>
  </si>
  <si>
    <t>SWR34470</t>
  </si>
  <si>
    <t>Seigniorage Charges - Sand</t>
  </si>
  <si>
    <t>SWR34471</t>
  </si>
  <si>
    <t>Seigniorage Charges - Metal</t>
  </si>
  <si>
    <t>SWR34472</t>
  </si>
  <si>
    <t>Seigniorage Charges - Gravel</t>
  </si>
  <si>
    <t>SWR11180</t>
  </si>
  <si>
    <t>SWR10978</t>
  </si>
  <si>
    <t>SWR11313</t>
  </si>
  <si>
    <t>Restring-LT 3-Ph 34Sqmm-4 Conduct</t>
  </si>
  <si>
    <t>SWR10988</t>
  </si>
  <si>
    <t>SWR11308</t>
  </si>
  <si>
    <t>SWR20768</t>
  </si>
  <si>
    <t>Con of Plinth for 11kv VCB 1.8x1.8x0.75m</t>
  </si>
  <si>
    <t>SWR11040</t>
  </si>
  <si>
    <t>SWR10133</t>
  </si>
  <si>
    <t>SWR12005</t>
  </si>
  <si>
    <t>SWR11320</t>
  </si>
  <si>
    <t>SWR11324</t>
  </si>
  <si>
    <t>SWR22065</t>
  </si>
  <si>
    <t>shifting 11KV OH line in Ss</t>
  </si>
  <si>
    <t>Schedule  (WBS No.T-2432-07-05-01-02-001)</t>
  </si>
  <si>
    <t>11KV BAy Extension Materials</t>
  </si>
  <si>
    <t>11KV Line Material civil works</t>
  </si>
  <si>
    <t>11KV Line Material</t>
  </si>
  <si>
    <t>SWR10942</t>
  </si>
  <si>
    <t>SWR12092</t>
  </si>
  <si>
    <t>SMR40025</t>
  </si>
  <si>
    <t>SMR40070</t>
  </si>
  <si>
    <t>SWR11861</t>
  </si>
  <si>
    <t>SWR10265</t>
  </si>
  <si>
    <t>SWR10583</t>
  </si>
  <si>
    <t>SWR11701</t>
  </si>
  <si>
    <t>SWR11712</t>
  </si>
  <si>
    <t>SWR10297</t>
  </si>
  <si>
    <t>SWR10307</t>
  </si>
  <si>
    <t>SWR12294</t>
  </si>
  <si>
    <t>SWR10868</t>
  </si>
  <si>
    <t>SWR10867</t>
  </si>
  <si>
    <t>SWR21241</t>
  </si>
  <si>
    <t>SMR11915</t>
  </si>
  <si>
    <t>SMR22473</t>
  </si>
  <si>
    <t>SMR40010</t>
  </si>
  <si>
    <t>SWR10879</t>
  </si>
  <si>
    <t>SWR12510</t>
  </si>
  <si>
    <t>L-Cable Termination to Switchgear</t>
  </si>
  <si>
    <t>SWR11089</t>
  </si>
  <si>
    <t>SWR10860</t>
  </si>
  <si>
    <t>Supply &amp; Spreading of 20mm HBG metal</t>
  </si>
  <si>
    <t>SWR10743</t>
  </si>
  <si>
    <t>SMR11435</t>
  </si>
  <si>
    <t>SWR11435</t>
  </si>
  <si>
    <t>SMR11524</t>
  </si>
  <si>
    <t>SMR11914</t>
  </si>
  <si>
    <t>SWR11380</t>
  </si>
  <si>
    <t>SWR10319</t>
  </si>
  <si>
    <t>SWR12413</t>
  </si>
  <si>
    <t>DR</t>
  </si>
  <si>
    <t>SWR12431</t>
  </si>
  <si>
    <t>SWR11234</t>
  </si>
  <si>
    <t>SWR11235</t>
  </si>
  <si>
    <t>SWR11248</t>
  </si>
  <si>
    <t>SWR11249</t>
  </si>
  <si>
    <t>SWR10301</t>
  </si>
  <si>
    <t>SWR11720</t>
  </si>
  <si>
    <t>SWR11269</t>
  </si>
  <si>
    <t>SWR10671</t>
  </si>
  <si>
    <t>SWR21914</t>
  </si>
  <si>
    <t>SMR25160</t>
  </si>
  <si>
    <t>S-Insulating Piercing Connector</t>
  </si>
  <si>
    <t>SWR12125</t>
  </si>
  <si>
    <t>TOTAL Schedule Cost. (Excluding GST)</t>
  </si>
  <si>
    <t>SWR10298</t>
  </si>
  <si>
    <t>SWR10304</t>
  </si>
  <si>
    <t>SWR11263</t>
  </si>
  <si>
    <t>SWR10112</t>
  </si>
  <si>
    <t>SWR25160</t>
  </si>
  <si>
    <t>Fix-Insulating Piercing Connector</t>
  </si>
  <si>
    <t>SWR10653</t>
  </si>
  <si>
    <t>SWR11715</t>
  </si>
  <si>
    <t>SWR10214</t>
  </si>
  <si>
    <t>BAG</t>
  </si>
  <si>
    <t>SWR10532</t>
  </si>
  <si>
    <t>SWR12400</t>
  </si>
  <si>
    <t>SWR12420</t>
  </si>
  <si>
    <t xml:space="preserve">Schedule for proposal for providing of 1280mtrs of new 11KV feeder from 33/11KV Suraram Ss with stringing of 1280mtrs of 11KV 3X185+70Sq.mm. AB cable over now proposed 9.1mtr PSCC poles and existing Poles duly tagging to existing 11KV IDLE VCB Breaker for bifurcation of 11KV Metkhanguda  feeder emanating from 33/11KV Ushamullapudi SS in Gajularamaram Section of Quthbullapur Sub-Division of Medchal Division and the Work executed by the Construction Division of Medchal Circle under T&amp;D Improvement to original Works Summer Action Plan-2024-2025 - Estimate Submitted - Reg.
</t>
  </si>
  <si>
    <t>Schedule  (WBS No.T-2432-07-05-01-02-003)</t>
  </si>
  <si>
    <t>Schedule  (WBS No.T-2432-07-05-01-02-002)</t>
  </si>
  <si>
    <t>SWR10366</t>
  </si>
  <si>
    <t>SWR10342</t>
  </si>
  <si>
    <t>SWR21277</t>
  </si>
  <si>
    <t>SWR11873</t>
  </si>
  <si>
    <t>Erection of AB Switches, VCBs, LAs, PTs, CTs, DTRs etc Erection of 11 KV VCB with Control Panel</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</si>
  <si>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</si>
  <si>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 xml:space="preserve">Erection of AB Switch and aligment complete Erection of 11KV 400/200A Conventional type AB Switch including fixing of cross angles and alignment complete </t>
  </si>
  <si>
    <t>Excavation of pits in all soils except hard rock requiring blasting 0.75 M x 0.9 M x 1.95 M (1.31 cum)</t>
  </si>
  <si>
    <t>Mass concreting of supports erected with CC (1:4:8) using 40 mm, HB G metal including the cost of metal, sand,Cement and curing etc.Including the cost of cement</t>
  </si>
  <si>
    <t>Transport of conductor drums, cable drums, fragile material such as kiosks, VCBs, control panels,current transformers, boosters, lightning arrestors, insulators, transformers, meters (which are less in weight and occupy more space) (excluding of loading unloading)Above 20 Km and upto 30 Km with Lorry for each trip</t>
  </si>
  <si>
    <t>Supply of earthing pipe with materials Supply of MS bolts &amp; nuts and washers etc of all sizes</t>
  </si>
  <si>
    <t>Cutting charges for MS Sections MS Channel 100 x 50 mm</t>
  </si>
  <si>
    <t>Sub-transport of poles upto Workspot upto 10KM (Including loading and unloading)11 Mtrs long PSCC Poles</t>
  </si>
  <si>
    <t>Erection of pole in position, aligning and setting to work, fixing of cross arms and top clamps, earthing of supports,back filling with earth and stones properly ramming including transport of materials from road side to location excluding pit excavation 11 Mtrs PSCC poles</t>
  </si>
  <si>
    <t>Supply of earthing pipe with materials iii)Supply of CI earth pipe 100 mm dia, 2.75 mt long thickness 10mm with flange as per specication</t>
  </si>
  <si>
    <t>Laying of XLPE UG cable Double Run including excavation of trench of size 600mm wide and 850mm for LT, 1050mm for
11 KV and 1200mm for 33 KV from road level and cable separation with machine cut bricks horizontally for every 3meters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mtrs.11 KV 3x185 Sqmm Cable</t>
  </si>
  <si>
    <t>Raising of double run cable on already erected support with wooden / MS clamps and connecting it to over head line
with cable jumpers including cost of required wooden cleats, lugs and bolts and nuts through GI pipe (excluding the
cost of GI pipe)11 KV 3x185 Sqmm Cable</t>
  </si>
  <si>
    <t>Making of Outdoor/Indoor End Termination 11 KV 3x185 Sqmm Cable</t>
  </si>
  <si>
    <t>Providing of RCC Collar guarding to the existing earth pits with damaged masonry including dismantling and removing of existing masonry and fixing the RCC collar of 0.60 M dia X 0.50 M height</t>
  </si>
  <si>
    <t>Laying of the cable along the footpath through 225mm dia GI pipe for 33KV, 150mm dia GI pipe for 11KV (excluding the
cost of GI pipe)Laying of 2nd cable in excavated trench</t>
  </si>
  <si>
    <t>Restringing of existing loose Lines by removing the pin-binding and jumpers,Providing of temporary stays, providing stiffners pieces, replacement of damaged insulators, alignment of cross arms, pin binding and jumpering after tensioning and removing of the temporary stays complete .Restringing of with 55 Sqmm single ckt 3 cond</t>
  </si>
  <si>
    <t>Erection of pole in position, aligning and setting to work, fixing of cross arms and top clamps, earthing of supports,back filling with earth and stones properly ramming including transport of materials from road side to location excluding pit excavation Box pole 9/10/11 Mtr</t>
  </si>
  <si>
    <t>Earth work excavation of in all soils except hard rock requiring
blasting.</t>
  </si>
  <si>
    <t>Excavation of pits in hard rock not requiring blasting. (In hard murram / rock boulders)0.75 M x 0.9 M x 1.95 M</t>
  </si>
  <si>
    <t>Providing of earthing with excavation of earth pit (0.6x0.6x2.4 Mts.) duly filling with bentonite, earth ,running of earth wire etc., complete, including cost of bentonite and excluding cost of RCC collar of size 0.6M dia x 0.5 M height .</t>
  </si>
  <si>
    <t>Supply of earthing pipe with materials Supply of GI Flat 25X3 mm</t>
  </si>
  <si>
    <t>Laying of 4 core/10 core 2.5 sq. mm.Copper control cable in aready
excavation trench including cost of providing single compress glands at
both ends .</t>
  </si>
  <si>
    <t>Transport of iron materials such as R.S. Joists, Rail Poles, fabricated supports, steel, iron, flat, M.S.Channels etc., by lorries. (excluding of loading &amp; unloading )Above 20 KM and upto 30 KM</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</si>
  <si>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fabrication.75x 8mm MS Flat / GI Flat.</t>
  </si>
  <si>
    <t>Providing of RCC Collar guarding to the existing earth pits with damaged masonry including dismantling and removing of existing masonry and fixing the RCC Providing of RCC Collar guarding to the existing earth pits with damaged masonry including dismantling and removing of existing masonry and fixing the RCC collar of 0.60 M dia X 0.50 M height</t>
  </si>
  <si>
    <t>Making of coil earthing pole with 8mm GI wireNut&amp;Bolts
for AB Switch</t>
  </si>
  <si>
    <t>Painting of sub-station structures with two coats of Aluminium paint using Aluminium paint 1st grade containing 3.6 kg of Aluminium paste for 18 liters of thinner 1st coat is to be applied Painting of operating rods of 33kV, 11kV AB switches with post office red colour (including cost of paint)</t>
  </si>
  <si>
    <t>LOADING of LINE MATERIALS  RSJoists150 x 150 mm/RailPole</t>
  </si>
  <si>
    <t>UNLOADING of LINE MATERIALS RSJoists150 x150 mm/RailPol</t>
  </si>
  <si>
    <t>LOADING of LINE MATERIALS 11 KV VCBs&amp;Panel boards</t>
  </si>
  <si>
    <t>UNLOADING of LINE MATERIALS 11 KV VCBs&amp;Panel boards</t>
  </si>
  <si>
    <t>LOADING of LINE MATERIALS 11 KV AB SWCH Con 200/400 A</t>
  </si>
  <si>
    <t>UNLOADING of LINE MATERIALS 11 KV AB SWCH Con 200/400 A</t>
  </si>
  <si>
    <t>SS works L-PVC Control Cb 4, 10C</t>
  </si>
  <si>
    <t>SS works UL-PVC Control Cb 4, 10C</t>
  </si>
  <si>
    <t>LOADING of LINE MATERIALS MS Channel,Angles,Flats&amp;Rods</t>
  </si>
  <si>
    <t>UNLOADING of LINE MATERIALS MS Channel,Angles,Flats&amp;Rod</t>
  </si>
  <si>
    <t>Making of Outdoor/Indoor End Termination 11 KV 3x300 Sqmm Cable</t>
  </si>
  <si>
    <t>Fabrication of 175x85/150x75mm RS joist pieces upto 12.5 meters length by welding joint together by means of 50x6mm flat and MS channel on either side including the cost of consumable.</t>
  </si>
  <si>
    <t>Erection of pole in position, aligning and setting to work, fixing of cross arms and top clamps, earthing of supports,back filling with earth and stones properly ramming including transport of materials from road side to location excluding pit excavation Erection of 5 Mts RS Joist (Bit) Pole including fixing of Pole Mounted Box</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</si>
  <si>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mtrs.11 KV 3x300 Sqmm Cable</t>
  </si>
  <si>
    <t>Raising of double run cable on already erected support with wooden / MS clamps and connecting it to over head line with cable jumpers including cost of required wooden cleats, lugs and bolts and nuts through GI pipe (excluding the cost of GI pipe)11 KV 3x300 Sqmm Cable</t>
  </si>
  <si>
    <t>Supply of clamps as per IS 5561- 1970 , 12mm thickness with Alluminum and Alluminum alloy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t>
  </si>
  <si>
    <t>Bus Stringing Connection of equipment to bus and or another equipment with single zebra/Panther conductor including measuring, cutting,clamping and hoisting of suspension insulator assembly to support the conductor
wherever necessary.</t>
  </si>
  <si>
    <t>Laying of the cable along the footpath through 225mm dia GI pipe for 33KV, 150mm dia GI pipe for 11KV (excluding the cost of GI pipe)11 KV 3x185 Sqmm Cable</t>
  </si>
  <si>
    <t>LT lines : Dismantling of 11kV 34/ 55 Sqmm SC</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</si>
  <si>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mtrs.11 KV 3x185 Sqmm Cable</t>
  </si>
  <si>
    <t>Raising of double run cable on already erected support with wooden / MS clamps and connecting it to over head line with cable jumpers including cost of required wooden cleats, lugs and bolts and nuts through GI pipe (excluding the cost of GI pipe)-11 KV 3x185 Sqmm Cable</t>
  </si>
  <si>
    <t>Laying of the cable along the footpath through 225mm dia GI pipe for 33KV, 150mm dia GI pipe for 11KV (excluding the cost of GI pipe)Laying of 2nd cable in excavated trench</t>
  </si>
  <si>
    <t>Total Schedule Cost. (Excluding GST)</t>
  </si>
  <si>
    <t>LOADING of LINE MATERIALS11 KV AB SWCH Con 200/400 A</t>
  </si>
  <si>
    <t>LOADING of LINE MATERIALS 11 KV, 10 KA LAs Line type</t>
  </si>
  <si>
    <t>UNLOADING of LINE MATERIALS 11 KV, 10 KA LAs Line type</t>
  </si>
  <si>
    <t>LOADING of LINE MATERIALS - PVC Control Cable 10C</t>
  </si>
  <si>
    <t>UNLOADING of LINE MATERIALS - PVC Control Cable 10C</t>
  </si>
  <si>
    <t>UNLOADING of LINE MATERIALS  MS Channel,Angles,Flats&amp;Rod</t>
  </si>
  <si>
    <t>LOADING of LINE MATERIALS  11 KV AB Cable (XLPE) 3 Core</t>
  </si>
  <si>
    <t>UNLOADING of LINE MATERIALS 11 KV AB Cable (XLPE) 3 Cor</t>
  </si>
  <si>
    <t>LOADING of LINE MATERIALS - Unwinding 11KV AB cable(3C/75mm LT)</t>
  </si>
  <si>
    <t>LOADING of LINE MATERIALS - Unwinding 11KV AB cabl(3C/75mm LT</t>
  </si>
  <si>
    <t>LOADING of LINE MATERIALS - 11KV Polymer Pin Insulator-GI  pin</t>
  </si>
  <si>
    <t>UNLOADING of LINE MATERIALS - 11KV Polymer Pin Insulator-GI pin</t>
  </si>
  <si>
    <t>Testing of Sub-Station Equipment Wirring, commissioning and testing of Outdoor Sub-station switchgear duly conducting the pre commissioning test as per relevent standards &amp; issue of
certificate by CEIG authorised testing Engineer</t>
  </si>
  <si>
    <t>Excavation of pits in hard rock not requiring blasting. (In hard murram / rock boulders)(0.75M x 0.75M x 2.5M) 1.406 cum</t>
  </si>
  <si>
    <t>Supply of clamps as per IS 5561- 1970 , 12mm thickness with Alluminum and Alluminum alloy Supply of Alluminum PT clamps conforming to A6 of IS 617, with hot dip galvanised bolts and nuts suitable for single zebra / Panther</t>
  </si>
  <si>
    <t>Erection of AB Switch and aligment complete Erection of 11KV 400/200A Conventional type AB Switch including fixing of cross angles and alignment complete</t>
  </si>
  <si>
    <t>Transport of conductor drums, cable drums, fragile material such as kiosks, VCBs, control panels,current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</si>
  <si>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UNLOADING of LINE MATERIALS  11 KV AB SWCH Con 200/400 A</t>
  </si>
  <si>
    <t>Erection of pole in position, aligning and setting to work, fixing of cross arms and top clamps, earthing of supports,back filling with earth and stones properly ramming including transport of materials from road side to location excluding pit excavation R.S. Joists 150 x 150 mm</t>
  </si>
  <si>
    <t>Supply of earthing pipe with materials, Supply of CI earth pipe 100 mm dia, 2.75 mt long thickness 10mm with flange as per specication</t>
  </si>
  <si>
    <t>LOADING of LINE MATERIALS RSJoists150 x 150 mm/RailPole</t>
  </si>
  <si>
    <t>Cutting charges for MS Sections RS Joists 150 x 150 mm</t>
  </si>
  <si>
    <t>Drilling of holes upto 20 mm dia using power drills MS Channel, Angles and flat</t>
  </si>
  <si>
    <t>Excavatin of pit Providing of Base Concreting (Pole pits- 076 M x 0.76M x 0.15M ) with 1:3:6 Concrete Mix including curing with water</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</si>
  <si>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</si>
  <si>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Alligning the Main and Auxiliary structures such as RS joist, M.S.Angles,
Plates, Channels, Structure to zero level duly leveling in prefabricated MS frames with Hydraulic jacks before galvanising/ fabrication.</t>
  </si>
  <si>
    <t>Hoisting of Insulators and hardware, stretching the conductor and stringing of 11 kV bus comprising of three phases with Single Zebra/panther conductor to a tension of 450kgs.(Bus section of 3.5mt)</t>
  </si>
  <si>
    <t>Supply of Tension Hardware 3 Bolted for single Zebra/panther with 150 mm spacing.</t>
  </si>
  <si>
    <t>Mass Concreting for pole Coping of 1.5'x1.5'x1 with 1:8 slope Using form boxes (0.031Cumt.)</t>
  </si>
  <si>
    <t>Supply of clamps as per IS 5561- 1970 , 12mm thickness with Alluminum and Alluminum alloy Supply of I Bolts</t>
  </si>
  <si>
    <t>Painting of sub-station structures with two coats of Aluminium paint using Aluminium paint 1stgrade containing 3.6 kg of Aluminium paste for 18 liters of thinner 1st coat is to be applied Supply of material cost for First coat of 1st Grade Aluminium Paint,brushes etc.</t>
  </si>
  <si>
    <t>Painting of sub-station structures with two coats of Aluminium paint using Aluminium paint 1stgrade containing 3.6 kg of Aluminium paste for 18 liters of thinner 1st coat is to be applied Labour charges for painting including scratching and cleaning of Substationstructures of 1st coat of Aluminium</t>
  </si>
  <si>
    <t>Painting of sub-station structures with two coats of Aluminium paint using Aluminium paint 1stgrade containing 3.6 kg of Aluminium paste for 18 liters of thinner 1st coat is to be applied (*)Supply of material cost for Second coat of 1st Grade Aluminium Paint brushes, etc.</t>
  </si>
  <si>
    <t>Painting of sub-station structures with two coats of Aluminium paint using Aluminium paint 1stgrade containing 3.6 kg of Aluminium paste for 18 liters of thinner 1st coat is to be applied Labour charges for painting including scratching and cleaning of Substation structures of 2nd coat of Aluminium .</t>
  </si>
  <si>
    <t>Fabrication and connecting to risers from earth mat to structures, equipment,marshalling boxes, electrical panels, PLCC panels, fencing posts etc.M.S./ G.I. Flat 50x6mm / 50 x 8 mm ( Above ground)</t>
  </si>
  <si>
    <t>Painting of poles Paint of coping with 2 coats of white cement incl cost of paints etc.</t>
  </si>
  <si>
    <t>Supply &amp; spreading of 20mm machine crushed metal (HBG) including cost of conveneyance of all materials, labour charges etc complete for finished item of work and directed by the engineer incharge</t>
  </si>
  <si>
    <t>Painting of sub-station structures with two coats of Aluminium paint using Aluminium paint 1st grade containing 3.6 kg of Aluminium paste for 18 liters of thinner 1st coat is to be applied Painting of all suppports to a height of 0.3m coping with bituminous paint (black colour) and painting of coping with two coats of white cement (including cost of paint)</t>
  </si>
  <si>
    <t>Supply of earthing pipe with materials. Supply of GI Flat 25X3 mm</t>
  </si>
  <si>
    <t>PROTECTION WORK Supply of Indication LED Lamps 250 V DC (White,blue, Amber) Diameter 22.5 mm suitable for fixing in Control Relay Panels of Circuit Breakers.</t>
  </si>
  <si>
    <t>PROTECTION WORK  Supply of Plain switches</t>
  </si>
  <si>
    <t>PROTECTION WORK  Fixing of Plain switches</t>
  </si>
  <si>
    <t>PROTECTION WORK Supply of Push buttons (with NO contact)
self illuminating LED 250 V DC White Diameter 22.5 mm suitable for fixing in Tripping Circuit Healthy Circuit in Control Relay Panels of Circuit Breakers. 220VDC Illuminating Healthy Trip Push Button</t>
  </si>
  <si>
    <t>Fixing of Hylam Sheet &amp; Cutting of Panel &amp; Fixing of relay</t>
  </si>
  <si>
    <t>Earthing of Sub-Station Supply of GI pipe 40 mm dia, 2 mtrs, 3mm thickness with bolts and nuts</t>
  </si>
  <si>
    <t>Fabrication of materials including 2 coats of Red oxide painting Back clamps with 75 x 8 mm MS Flat</t>
  </si>
  <si>
    <t>Providing of earthing with excavation of earth pit (0.6x0.6x2.4 Mts.) duly filling with bentonite, earth ,running of earth wire etc., complete, including cost of bentonite and excluding cost of RCC collar of size
0.6M dia x 0.5 M height .</t>
  </si>
  <si>
    <t>Erection of pole in position, aligning and setting to work, fixing of cross arms and top clamps, earthing of supports,back filling with earth and stones properly ramming including transport of materials from road side to location excluding pit excavation 9.1 M long PSCC pole</t>
  </si>
  <si>
    <t>Excavation of pits in all soils except hard rock requiring blasting 0.76 M x 0.76M x 1.83M (2.6" x 2.6" x 6.0") 1.05 cum</t>
  </si>
  <si>
    <t>Sub-transport of poles upto Workspot upto 10KM (Including
loading and unloading)9.1 Mtrs long PSCC Poles</t>
  </si>
  <si>
    <t>Supply and erection of T-Branch kit</t>
  </si>
  <si>
    <t>End Termination of AB cable (each lead):Supply of 11KV 3x185+70sq.mm/3x70+70sq.mm/3x35+35sq.mm AB cable end Kits</t>
  </si>
  <si>
    <t>End Termination of AB cable (each lead):120 Sqmm to 185 Sqmm</t>
  </si>
  <si>
    <t>Straight through joints of AB cable (each lead)Supply and ere Angle line Asmbly kits</t>
  </si>
  <si>
    <t>Supply and Erection of I Hook and Suspension Hook Supply- I Hook</t>
  </si>
  <si>
    <t>Supply and Erection of I Hook and Suspension Hook Erection- I Hook</t>
  </si>
  <si>
    <t>Stringing of HT AB Cable with GI Metal Parts HT AB Cable 11 KV 3x185+70 Sqmm</t>
  </si>
  <si>
    <t>Straight through joints of AB cable (each lead)Supply and ere Straight line Asmbly kits</t>
  </si>
  <si>
    <t>Cutting charges for MS Sections MS flat of all sizes</t>
  </si>
  <si>
    <t>Fabrication of materials including 2 coats of Red oxide painting Back clamps with 50 x 6 mm MS Flat</t>
  </si>
  <si>
    <t>11KV side arm 75x40mm Channel 65x65x6mm Angle</t>
  </si>
  <si>
    <t>Fixing of Side Arm along with Cross Arm including angle strut up to 5 feet 11KV</t>
  </si>
  <si>
    <t>T Branch Kit Erection of Assemble Kit for 'T' Branche</t>
  </si>
  <si>
    <t>Supply and Erection of I Hook and Suspension Hook Erection of Insulated Connectors with covers</t>
  </si>
  <si>
    <t>Running of GI eartn flat of size 25X3mm from all metallic parts of channels, AB Switch, HG fuse set,DTr neutral and LT Distribution box and inter connection of earth pits etc complete</t>
  </si>
  <si>
    <t>Supply of earthing pipe with materials Supply of GI wire No 8</t>
  </si>
  <si>
    <t>LOADING of  LINE MATERIALS 11 KV AB SWCH Con 200/400 A</t>
  </si>
  <si>
    <t>UNLOADING of  LINE MATERIALS 11 KV AB SWCH Con 200/400 A</t>
  </si>
  <si>
    <t>LOADING of  LINE MATERIALS R.S. Joists 175 x 85 mm</t>
  </si>
  <si>
    <t>UNLOADING of  LINE MATERIALS R.S. Joists 175 x 85 mm</t>
  </si>
  <si>
    <t>UNLOADING of  LINE MATERIALS MS Channel,Angles,Flats&amp;Rod</t>
  </si>
  <si>
    <t>LOADING of  LINE MATERIALS 11 KV AB Cable (XLPE) 3 Core</t>
  </si>
  <si>
    <t>LOADING of  LINE MATERIALSUnwinding 11KV AB cable(3C/75mm LT)</t>
  </si>
  <si>
    <t>UNLOADING of  LINE MATERIALS 11 KV AB Cable (XLPE) 3 Cor</t>
  </si>
  <si>
    <t>UNLOADING of  LINE MATERIALS Unwinding 11KV AB cabl(3C/75mm LT</t>
  </si>
  <si>
    <t>UNLOADING of  LINE MATERIALS 11KV Polymer Pin Insulator-GI pin</t>
  </si>
  <si>
    <t>LOADING of  LINE MATERIALS 11KV Polymer Pin Insulator-GI  pin</t>
  </si>
  <si>
    <t>LOADING of  LINE MATERIALS LT Pin insulators</t>
  </si>
  <si>
    <t>UNLOADING of  LINE MATERIALS  LT Pin insulators</t>
  </si>
  <si>
    <t>LOADING of  LINE MATERIALS  LTPins</t>
  </si>
  <si>
    <t>UNLOADING of  LINE MATERIALS  LTPins</t>
  </si>
  <si>
    <t>Cutting charges for MS Sections RS Joists 175 x 85 mm</t>
  </si>
  <si>
    <t>Drilling of holes upto 20 mm dia using power drills RS Joists</t>
  </si>
  <si>
    <t>Fabrication of materials including 2 coats of Red oxide paintingStrut clamps with 50 x 6 mm MS Flat</t>
  </si>
  <si>
    <t>Excavation of pits in hard rock requiring blasting. (other than SS)0.76 M x 0.76M x 1.83M (2.6" x 2.6" x 6.0")</t>
  </si>
  <si>
    <t>T' Branche Erection of Assemble Kit for 'T' Branche Kit</t>
  </si>
  <si>
    <t>Painting of R.S Joist,Box poles including cross arms and
clamps with one coat of red oxid and two coats of Al.paint
including cost of paint and consumables</t>
  </si>
  <si>
    <t>Providing of RCC collar to earth pit. Running of GI eartn flat of size 25X3mm from all metallic parts of channels, AB Switch, HG fuse set,DTr neutral and LT Distribution box and inter
connection of earth pits etc complete</t>
  </si>
  <si>
    <t>Formation of Cut point for 11 KV Single Circuit line excluding
pole erection and stays</t>
  </si>
  <si>
    <t>Transport of conductor drums, cable drums, fragile material such as kiosks, VCBs, control panels,current transformers, boosters, lightning arrestors, insulators, transformers, meters (which are less in weight and occupy more space) (excluding of loading unloading)Note: 1). It will be treated as full load of 10 MT and paid for 10 MT.
2). For 3 Ton vehicle : 50% of the following rates Above 20 Km and upto 30 Km with Lorry for each trip</t>
  </si>
  <si>
    <t>Fabrication of poles 11KV Seating Channel</t>
  </si>
  <si>
    <t>Fabrication of poles: 11KV Seating Channel</t>
  </si>
  <si>
    <t>11KV side arm 75x40mm Channel
65x65x6mm Angle</t>
  </si>
  <si>
    <t>LOADING of LINE MATERIALS PVC Control Cable 10C</t>
  </si>
  <si>
    <t>Excavation of pits in all soils except hard rock requiring blasting 0.92 M x 0.92M x 2.3M (3.0" x 3.0" x 7.6") 1.94 cum</t>
  </si>
  <si>
    <t>Sub-transport of poles upto Workspot upto 10KM (Including
loading and unloading)8 Mtrs long PSCC Poles</t>
  </si>
  <si>
    <t>Excavation of pits in all soils except hard rock requiring blasting 0.76 M x 0.76M x 1.52M (2.6" x 2.6" x 5.0') 0.88 cum</t>
  </si>
  <si>
    <t>UNLOADING of LINE MATERIALS PVC Control Cable 10C</t>
  </si>
  <si>
    <t>T-Branch kit Supply and erection of T-Branch kit</t>
  </si>
  <si>
    <t>Erection of Insulated Connectors with covers</t>
  </si>
  <si>
    <t>Raising of double run cable on already erected support with wooden / MS clamps and connecting it to over head line with cable jumpers including cost of required wooden cleats, lugs and bolts and nuts through GI pipe (excluding the cost of GI pipe)11 KV 3x185 Sqmm Cable</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</si>
  <si>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location.100 Sqmm Single Circuit (3 Conductors)</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</si>
  <si>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</si>
  <si>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Transport of conductor drums, cable drums, fragile material such as kiosks, VCBs, control panels,current transformers, boosters, lightning arrestors, insulators, transformers, meters (which are less in weight and occupy more space) (excluding of loading unloading)
Note: 1). It will be treated as full load of 10 MT and paid for 10 MT.
2). For 3 Ton vehicle : 50% of the following rates Above 20 Km and upto 30 Km with Lorry for each trip</t>
  </si>
  <si>
    <t>Laying of earth mat including excavation of trenches of depth 600mm,welding, connecting to equipment and connecting lightning shield to earth mat and earthing of fence posts, drilling and connecting earth rods including connecting cast iron pipes with the following sizes of MS Flats /GI Flats. including fabrication.Connecting with GI Wire No.8 (Labour)</t>
  </si>
  <si>
    <t>UNLOADING of LINE MATERIALS  RSJoists150 x150 mm/RailPol</t>
  </si>
  <si>
    <t>LOADING of LINE MATERIALS PVC Control Cb 4, 10C</t>
  </si>
  <si>
    <t>UNLOADING of LINE MATERIALS PVC Control Cb 4, 10C</t>
  </si>
  <si>
    <t>Connection of equipment to bus and or another equipment with single zebra/Panther conductor including measuring, cutting,clamping and hoisting of suspension insulator assembly to support the conductor wherever necessary.</t>
  </si>
  <si>
    <t>Raising of double run cable on already erected support with wooden / MS clamps and connecting it to over head line
with cable jumpers including cost of required wooden cleats, lugs and bolts and nuts through GI pipe (excluding the
cost of GI pipe)11 KV 3x300 Sqmm Cable</t>
  </si>
  <si>
    <t>T' Branch  Erection of Assemble Kit for 'T' Branche</t>
  </si>
  <si>
    <t>Providing of RCC collar to earth pit.Running of GI eartn flat of size 25X3mm from all metallic parts of channels, AB Switch, HG fuse set,DTr neutral and LT Distribution box and inter connection of earth pits etc complete</t>
  </si>
  <si>
    <t>Dismantling of Damaged Poles, not required and available in the middle of roads, transporting to stock point etc.Dism of 8.0M PSCC Pole</t>
  </si>
  <si>
    <t>Erection of pole in position, aligning and setting to work, fixing of cross arms and top clamps, earthing of supports,back filling with earth and stones properly ramming including transport of materials from road side to location excluding pit excavation-Erection of 8M Pole</t>
  </si>
  <si>
    <t>Erection of pole in position, aligning and setting to work, fixing of cross arms and top clamps, earthing of supports,back filling with earth and stones properly ramming including transport of materials from road side to location excluding pit excavation-Erection of 9.1M Pole</t>
  </si>
  <si>
    <t>UNLOADING of LINE MATERIALS R.S. Joists 175 x 85 mm</t>
  </si>
  <si>
    <t>Laying of XLPE UG cable Double Run including excavation of trench of size 600mm wide and 850mm for LT, 1050mm for
11 KV and 1200mm for 33 KV from road level and cable separation with machine cut bricks horizontally for every 3meters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mtrs.In Hard Gravel Soil / BC soil / Red earth / stone and earth mixed with fair boulders / Normal soil/CC 11 KV 3x300 Sqmm Cable</t>
  </si>
  <si>
    <t>Erection of pole in position, aligning and setting to work, fixing of cross arms and top clamps, earthing of supports,back filling with earth and stones properly ramming including transport of materials from road side to location excluding pit excavation</t>
  </si>
  <si>
    <t>Erection of 11KV 800A double throw AB Switches</t>
  </si>
  <si>
    <t>Excavation of pits in hard rock not requiring blasting. (In hard murram / rock boulders) 0.75 M x 0.9 M x 1.95 M</t>
  </si>
  <si>
    <t>Cutting charges for MS Sections MS Channel 75 x 40 mm</t>
  </si>
  <si>
    <t>Sub-transport of poles upto Workspot upto 10KM (Including
loading and unloading)11 Mtrs long PSCC Poles</t>
  </si>
  <si>
    <t>LOADING of LINE MATERIAL SR.S. Joists 175 x 85 mm</t>
  </si>
  <si>
    <t>LOADING of LINE MATERIAL 11 KV AB Cable (XLPE) 3 Core</t>
  </si>
  <si>
    <t>UNLOADING of LINE MATERIAL 11 KV AB Cable (XLPE) 3 Cor</t>
  </si>
  <si>
    <t>LOADING of LINE MATERIAL 11KV Polymer Pin Insulator-GI  pin</t>
  </si>
  <si>
    <t>UNLOADING of LINE MATERIAL 11KV Polymer Pin Insulator-GI pin</t>
  </si>
  <si>
    <t>LOADING of LINE MATERIAL  R.S. Joists 175 x 85 mm</t>
  </si>
  <si>
    <t>UNLOADING of LINE MATERIAL R.S. Joists 175 x 85 mm</t>
  </si>
  <si>
    <t>Laying of XLPE UG cable Double Run including excavation of trench of size 600mm wide and 850mm for LT, 1050mm for 11 KV and 1200mm for 33 KV from road level and cable separation with machine cut bricks horizontally for every 3meters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mtrs.In Hard Gravel Soil / BC soil / Red earth / stone and earth mixed with fair boulders / Normal soil/CC 11 KV 3x185 Sqmm Cable</t>
  </si>
  <si>
    <t>Restringing of existing loose Lines by removing the pin-binding and jumpers,Providing of temporary stays, providing stiffners pieces, replacement of damaged insulators, alignment of cross arms, pin binding and jumpering after tensioning and removing of the temporary stays complete-Restringing of with 55 Sqmm single ckt 3 cond</t>
  </si>
  <si>
    <t>Painting of R.S Joist,Box poles including cross arms and clamps with one coat of red oxid and two coats of Al.paint including cost of paint and consumables</t>
  </si>
  <si>
    <t>Supply of earthing pipe with materials,GI wire No 8</t>
  </si>
  <si>
    <t>Transport of conductor drums, cable drums, fragile material such as kiosks, VCBs, control panels,current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</si>
  <si>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Earth rods with (1) reputed make ISI PVC pipe of 5 feet length, 3 mm thickness, 32 mm dia inside cane wood stick closed both top &amp; bottom ends with caps, (2) reputed make ISI (Finolex/ Polycab/
Havells) first quality flexible PVC wire of 6 Sq.mm multi-strand copper 10 Mtrs length one side crimped with a suitable copper lug, other side fixed with a lug, bolt &amp; nut to a suitable 3 inch long copper heavy duty crocodile clip having insulated sleeves, (3) Copper flat of size 25 mm width 3 mm thick 250 mm length make hook shape fixed to the PVC pipe with 2 No.s 6 mm dia 65 mm length hot dip galvanized bolts triple nuts with a 2 mm thick spring washer and 1 mm thick 4 flat washers and fixing of the copper wire to the bolts with lugs.Danger boards with clamps</t>
  </si>
  <si>
    <t>Alligning the Main and Auxiliary structures such as RS joist, M.S.Angles,Plates, Channels, Structure to zero level duly leveling in prefabricated MS frames with Hydraulic jacks before galvanising/ fabrication.</t>
  </si>
  <si>
    <t>Laying of earth mat including excavation of trenches of depth 600mm,welding, connecting to equipment and connecting lightning shield to earth mat and earthing of fence posts, drilling and connecting earth rods including connecting cast iron pipes with the following sizes of MS Flats /GI Flats. including fabrication.75x 8mm MS Flat / GI Flat.</t>
  </si>
  <si>
    <t>Earth rods with (1) reputed make ISI PVC pipe of 5 feet length, 3 mm thickness, 32 mm dia inside cane wood stick closed both top &amp; bottom ends with caps, (2) reputed make ISI (Finolex/ Polycab/Havells) first quality flexible PVC wire of 6 Sq.mm multi-strand copper 10 Mtrs length one side crimped with a suitable copper lug, other side fixed with a lug, bolt &amp; nut to a suitable 3 inch long copper heavy duty crocodile clip having insulated sleeves, (3) Copper flat of size 25 mm width 3 mm thick 250 mm length make hook shape fixed to the PVC pipe with 2 No.s 6 mm dia 65 mm length hot dip galvanized bolts triple nuts with a 2 mm thick spring washer and 1 mm thick 4 flat washers and fixing of the copper wire to the bolts with lugs.Danger boards with clamps</t>
  </si>
  <si>
    <t xml:space="preserve">11KV BAY AND VCB </t>
  </si>
  <si>
    <t xml:space="preserve">Schedule for   bifurcation of existing 11KV Maisammaguda feeder emanating from 33/11KV G.P.Pally SS by proposing 1.80KM of new 11KV feeder from the same SS with stringing of 1.8KM of 55Sqmm. AAA Conductor on 11mts &amp; 9.1Mtr PSCC poles &amp; laying of 190 mtrs (D.Run) of 11KV XLPE 3X185Sqmm UG Cable duly erecting  additional 1No. 11KV Bay &amp; Breaker at 33/11KV G.P.Pally SS in G.P.Pally Section of Medchal Sub-Division of Medchal division and the work executed by Construction Division of Medchal Circle under T&amp;D Improvement to Original Works (Summer Action Plan-2025 works)
</t>
  </si>
  <si>
    <t>Dismantling of Damaged Poles, not required and available in the middle of roads, transporting to stock point etc Dism of RS Joists 175 x 85 mm</t>
  </si>
  <si>
    <t>Dismantling of Damaged Poles, not required and available in the middle of roads, transporting to stock point etc.Dism of 9.1M PSCC Pole</t>
  </si>
  <si>
    <t>Laying of 4 core/10 core 2.5 sq. mm.Copper control cable in aready excavation trench including cost of providing single compress glands at both ends .</t>
  </si>
  <si>
    <t>11KV line</t>
  </si>
  <si>
    <t>LOADING of  LINE MATERIALS MS hannel,Angles,Flats&amp;Rods</t>
  </si>
  <si>
    <t>GST@18%</t>
  </si>
  <si>
    <t>Total Schedule Cost</t>
  </si>
  <si>
    <t xml:space="preserve">Schedule for   proposal for providing of 820mtrs of new 11KV feeder from 33/11KV Shamshiguda SS  with stringing of 820mtrs of 11KV 3X185+70Sq.mm.AB cable over now proposed 9.1mtr PSCC poles and existing Poles along with erection of 1No. 11KV Bay &amp; Breaker for bifurcation existing 11KV Kailash Hills feeder emanating from 33/11KV Shamshiguda  SS in Gajularamaram Section of Quthbullapur Sub-Division of Medchal Division and the work executed by the Construction Division of Medchal Circle under T&amp;D Improvements to original works under Summer Action Plan-2024-2025 - Estimate Submitted - Reg.
</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</si>
  <si>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</si>
  <si>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TOTAL Schedule Cost</t>
  </si>
  <si>
    <t>SWR10398</t>
  </si>
  <si>
    <t>Erection of AB Switches, VCBs, LAs, PTs, CTs, DTRs etc Erection of 11 KV LAS line type including earthing</t>
  </si>
  <si>
    <t xml:space="preserve">  Work Type eg.,     Earth Work, Electrical  works..etc., (Upto 200 Characters)</t>
  </si>
  <si>
    <t>Item Short Description</t>
  </si>
  <si>
    <t>APSS/Morth CI.Number  (Upto 200 characters)</t>
  </si>
  <si>
    <t>Rate INR upto 2 Decimals</t>
  </si>
  <si>
    <t>UOM    (upto 50 Characters)</t>
  </si>
  <si>
    <t>Amount  INR (Upto 2 Decimals)</t>
  </si>
  <si>
    <t>Erection work</t>
  </si>
  <si>
    <t>Erection of work</t>
  </si>
  <si>
    <t>Supply work</t>
  </si>
  <si>
    <t>Supply of work</t>
  </si>
  <si>
    <t>As per relevent standard specification</t>
  </si>
  <si>
    <t>Excavation work</t>
  </si>
  <si>
    <t>Excavation of work</t>
  </si>
  <si>
    <t>LOADING work</t>
  </si>
  <si>
    <t>LOADING of work</t>
  </si>
  <si>
    <t>Civil work</t>
  </si>
  <si>
    <t>Estimate Quantity (Only figures)</t>
  </si>
  <si>
    <t>Fabrication  work</t>
  </si>
  <si>
    <t>Earthing work</t>
  </si>
  <si>
    <t>Earthing of work</t>
  </si>
  <si>
    <t>Transport work</t>
  </si>
  <si>
    <t>Transport of work</t>
  </si>
  <si>
    <t>UNLOADING work</t>
  </si>
  <si>
    <t>UNLOADING of work</t>
  </si>
  <si>
    <t>Civil of work</t>
  </si>
  <si>
    <t>Excavatin work</t>
  </si>
  <si>
    <t>Excavatin of work</t>
  </si>
  <si>
    <t>Fabrication  of work</t>
  </si>
  <si>
    <t>Mass Concreting work</t>
  </si>
  <si>
    <t>Mass Concreting of work</t>
  </si>
  <si>
    <t>Sub-transport work</t>
  </si>
  <si>
    <t>Sub-transport  of work</t>
  </si>
  <si>
    <t>Dismantling work</t>
  </si>
  <si>
    <t>Dismantling of work</t>
  </si>
  <si>
    <t>Schedule  (WBS No.T-2432-07-05-01-02-008 &amp; T-2432-07-05-01-02-007 )</t>
  </si>
  <si>
    <r>
      <rPr>
        <b/>
        <sz val="14"/>
        <color theme="1"/>
        <rFont val="Times New Roman"/>
        <family val="1"/>
      </rPr>
      <t>Name of the work:</t>
    </r>
    <r>
      <rPr>
        <sz val="14"/>
        <color theme="1"/>
        <rFont val="Times New Roman"/>
        <family val="1"/>
      </rPr>
      <t xml:space="preserve">Providing of 3500Mtrs of new 11KV feeder from 33/11KV Petbasheerabad SS with stringing of 3500Mtrs of 11KV 3X185+70Sqmm AB Cable over now proposed 9.1Mtr PSCC poles and existing poles along with erection of 1No.11KV Bay &amp; breaker for bifurcation existing 11KV Balaji Hospital feeder emanating from 33/11KV Petbasheerabad SS and bifurcation of existing 11KV Pragatool feeder emanating from 33/11KV Subhash nagar SS by proposing 2.1KM of new 11KV feeder from the same SS with stringing of 0.6KM of 100Sqmm.AAA Conductor &amp; 1.5KM of 11KV AB Cable (3x185+70Sq.mm) on 11Mts &amp;9.1Mtr PSCC poles &amp; laying of 150mtrs (DR) of 11KV XLPE 3x185Sqmm UG Cable duly erecting additional 1No.11KV Bay &amp; Breaker at 33/11KV Subhash nagar SS in petbasheerabad section of Quthbullapur sub-division of Medchal Division of Medchal Circle </t>
    </r>
    <r>
      <rPr>
        <b/>
        <sz val="14"/>
        <color theme="1"/>
        <rFont val="Times New Roman"/>
        <family val="1"/>
      </rPr>
      <t>(Reserved for SC).</t>
    </r>
  </si>
</sst>
</file>

<file path=xl/styles.xml><?xml version="1.0" encoding="utf-8"?>
<styleSheet xmlns="http://schemas.openxmlformats.org/spreadsheetml/2006/main">
  <fonts count="37">
    <font>
      <sz val="11"/>
      <color theme="1"/>
      <name val="Calibri"/>
      <family val="2"/>
      <scheme val="minor"/>
    </font>
    <font>
      <sz val="11"/>
      <color theme="1"/>
      <name val="Arial"/>
      <family val="2"/>
    </font>
    <font>
      <sz val="10"/>
      <name val="Arial"/>
      <family val="2"/>
    </font>
    <font>
      <b/>
      <sz val="14"/>
      <color theme="1"/>
      <name val="Arial"/>
      <family val="2"/>
    </font>
    <font>
      <b/>
      <sz val="20"/>
      <color theme="1"/>
      <name val="Arial"/>
      <family val="2"/>
    </font>
    <font>
      <sz val="14"/>
      <color theme="1"/>
      <name val="Arial"/>
      <family val="2"/>
    </font>
    <font>
      <sz val="12"/>
      <color theme="1"/>
      <name val="Arial"/>
      <family val="2"/>
    </font>
    <font>
      <sz val="12"/>
      <name val="Arial"/>
      <family val="2"/>
    </font>
    <font>
      <b/>
      <sz val="16"/>
      <color theme="1"/>
      <name val="Arial"/>
      <family val="2"/>
    </font>
    <font>
      <sz val="14"/>
      <name val="Arial"/>
      <family val="2"/>
    </font>
    <font>
      <b/>
      <sz val="14"/>
      <name val="Arial"/>
      <family val="2"/>
    </font>
    <font>
      <sz val="16"/>
      <color theme="1"/>
      <name val="Arial"/>
      <family val="2"/>
    </font>
    <font>
      <sz val="16"/>
      <name val="Arial"/>
      <family val="2"/>
    </font>
    <font>
      <sz val="14"/>
      <color rgb="FF000000"/>
      <name val="Arial"/>
      <family val="2"/>
    </font>
    <font>
      <b/>
      <sz val="16"/>
      <color theme="1"/>
      <name val="Calibri"/>
      <family val="2"/>
      <scheme val="minor"/>
    </font>
    <font>
      <b/>
      <sz val="18"/>
      <color theme="1"/>
      <name val="Calibri"/>
      <family val="2"/>
      <scheme val="minor"/>
    </font>
    <font>
      <sz val="14"/>
      <color theme="1"/>
      <name val="Calibri"/>
      <family val="2"/>
      <scheme val="minor"/>
    </font>
    <font>
      <sz val="12"/>
      <color theme="1"/>
      <name val="Calibri"/>
      <family val="2"/>
      <scheme val="minor"/>
    </font>
    <font>
      <sz val="11"/>
      <name val="Arial"/>
      <family val="2"/>
    </font>
    <font>
      <b/>
      <sz val="18"/>
      <color theme="1"/>
      <name val="Arial"/>
      <family val="2"/>
    </font>
    <font>
      <b/>
      <sz val="18"/>
      <name val="Arial"/>
      <family val="2"/>
    </font>
    <font>
      <b/>
      <sz val="12"/>
      <name val="Arial"/>
      <family val="2"/>
    </font>
    <font>
      <b/>
      <sz val="12"/>
      <color theme="1"/>
      <name val="Arial"/>
      <family val="2"/>
    </font>
    <font>
      <sz val="12"/>
      <color rgb="FF000000"/>
      <name val="Arial"/>
      <family val="2"/>
    </font>
    <font>
      <b/>
      <sz val="16"/>
      <name val="Arial"/>
      <family val="2"/>
    </font>
    <font>
      <b/>
      <sz val="20"/>
      <name val="Arial"/>
      <family val="2"/>
    </font>
    <font>
      <u/>
      <sz val="11"/>
      <color theme="10"/>
      <name val="Calibri"/>
      <family val="2"/>
      <scheme val="minor"/>
    </font>
    <font>
      <b/>
      <sz val="18"/>
      <color theme="10"/>
      <name val="Calibri"/>
      <family val="2"/>
      <scheme val="minor"/>
    </font>
    <font>
      <b/>
      <sz val="24"/>
      <color theme="1"/>
      <name val="Arial"/>
      <family val="2"/>
    </font>
    <font>
      <b/>
      <sz val="16"/>
      <color theme="10"/>
      <name val="Calibri"/>
      <family val="2"/>
      <scheme val="minor"/>
    </font>
    <font>
      <b/>
      <sz val="11"/>
      <name val="Arial"/>
      <family val="2"/>
    </font>
    <font>
      <sz val="16"/>
      <color theme="1"/>
      <name val="Calibri"/>
      <family val="2"/>
      <scheme val="minor"/>
    </font>
    <font>
      <sz val="14"/>
      <color theme="1"/>
      <name val="Times New Roman"/>
      <family val="1"/>
    </font>
    <font>
      <b/>
      <sz val="14"/>
      <color theme="1"/>
      <name val="Times New Roman"/>
      <family val="1"/>
    </font>
    <font>
      <b/>
      <sz val="14"/>
      <name val="Times New Roman"/>
      <family val="1"/>
    </font>
    <font>
      <sz val="14"/>
      <name val="Times New Roman"/>
      <family val="1"/>
    </font>
    <font>
      <sz val="14"/>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0" fontId="26" fillId="0" borderId="0" applyNumberFormat="0" applyFill="0" applyBorder="0" applyAlignment="0" applyProtection="0"/>
  </cellStyleXfs>
  <cellXfs count="145">
    <xf numFmtId="0" fontId="0" fillId="0" borderId="0" xfId="0"/>
    <xf numFmtId="0" fontId="1" fillId="0" borderId="1" xfId="0" applyFont="1" applyBorder="1" applyAlignment="1">
      <alignment horizontal="center" vertical="center"/>
    </xf>
    <xf numFmtId="0" fontId="7"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2" applyFont="1" applyBorder="1" applyAlignment="1">
      <alignment horizontal="center" vertical="center" wrapText="1"/>
    </xf>
    <xf numFmtId="0" fontId="12"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2" fontId="13" fillId="0" borderId="1" xfId="0" applyNumberFormat="1" applyFont="1" applyFill="1" applyBorder="1" applyAlignment="1">
      <alignment horizontal="center" vertical="center" shrinkToFit="1"/>
    </xf>
    <xf numFmtId="2" fontId="13" fillId="0" borderId="1" xfId="0" applyNumberFormat="1" applyFont="1" applyFill="1" applyBorder="1" applyAlignment="1">
      <alignment horizontal="right" vertical="center" shrinkToFit="1"/>
    </xf>
    <xf numFmtId="0" fontId="18" fillId="0" borderId="1" xfId="0" applyFont="1" applyFill="1" applyBorder="1" applyAlignment="1">
      <alignment horizontal="center" vertical="center" wrapText="1"/>
    </xf>
    <xf numFmtId="0" fontId="0" fillId="0" borderId="0" xfId="0" applyFont="1"/>
    <xf numFmtId="0" fontId="0" fillId="0" borderId="0" xfId="0" applyAlignment="1">
      <alignment horizontal="center" vertical="center"/>
    </xf>
    <xf numFmtId="0" fontId="0" fillId="0" borderId="0" xfId="0" applyAlignment="1">
      <alignment horizontal="left" vertical="center"/>
    </xf>
    <xf numFmtId="0" fontId="0"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0" fillId="0" borderId="0" xfId="0" applyFont="1" applyAlignment="1">
      <alignment horizontal="center" vertical="center"/>
    </xf>
    <xf numFmtId="0" fontId="11" fillId="0" borderId="3" xfId="0" applyFont="1" applyBorder="1" applyAlignment="1">
      <alignment horizontal="center" vertical="center" wrapText="1"/>
    </xf>
    <xf numFmtId="0" fontId="11" fillId="0" borderId="4" xfId="0" applyFont="1" applyBorder="1" applyAlignment="1">
      <alignment horizontal="right" vertical="center" wrapText="1"/>
    </xf>
    <xf numFmtId="0" fontId="0" fillId="0" borderId="0" xfId="0" applyAlignment="1">
      <alignment horizontal="right" vertical="center"/>
    </xf>
    <xf numFmtId="2" fontId="8" fillId="0" borderId="1" xfId="0" applyNumberFormat="1" applyFont="1" applyBorder="1" applyAlignment="1">
      <alignment horizontal="right" vertical="center"/>
    </xf>
    <xf numFmtId="0" fontId="1" fillId="0" borderId="1" xfId="0" applyFont="1" applyBorder="1" applyAlignment="1">
      <alignment horizontal="right" vertical="center"/>
    </xf>
    <xf numFmtId="0" fontId="7" fillId="0" borderId="1" xfId="0" quotePrefix="1"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xf>
    <xf numFmtId="0" fontId="20" fillId="0" borderId="1" xfId="2" applyFont="1" applyBorder="1" applyAlignment="1">
      <alignment horizontal="center" vertical="center" wrapText="1"/>
    </xf>
    <xf numFmtId="4" fontId="3" fillId="0" borderId="1" xfId="0" applyNumberFormat="1" applyFont="1" applyBorder="1" applyAlignment="1">
      <alignment horizontal="right" vertical="center"/>
    </xf>
    <xf numFmtId="0" fontId="17" fillId="0" borderId="0" xfId="0" applyFont="1" applyAlignment="1">
      <alignment horizontal="center" vertical="center"/>
    </xf>
    <xf numFmtId="0" fontId="6" fillId="0" borderId="1" xfId="0" applyFont="1" applyFill="1" applyBorder="1" applyAlignment="1">
      <alignment horizontal="center" vertical="center"/>
    </xf>
    <xf numFmtId="0" fontId="6" fillId="0" borderId="0" xfId="0" applyFont="1"/>
    <xf numFmtId="0" fontId="17" fillId="0" borderId="0" xfId="0" applyFont="1"/>
    <xf numFmtId="0" fontId="6" fillId="0" borderId="1" xfId="0" applyFont="1" applyBorder="1" applyAlignment="1">
      <alignment horizontal="left" vertical="center"/>
    </xf>
    <xf numFmtId="0" fontId="6" fillId="0" borderId="1" xfId="0" applyFont="1" applyBorder="1" applyAlignment="1">
      <alignment horizontal="left" vertical="center" wrapText="1"/>
    </xf>
    <xf numFmtId="2" fontId="23" fillId="0" borderId="1" xfId="0" applyNumberFormat="1" applyFont="1" applyFill="1" applyBorder="1" applyAlignment="1">
      <alignment horizontal="center" vertical="center" shrinkToFit="1"/>
    </xf>
    <xf numFmtId="2" fontId="23" fillId="0" borderId="1" xfId="0" applyNumberFormat="1" applyFont="1" applyFill="1" applyBorder="1" applyAlignment="1">
      <alignment horizontal="right" vertical="center" shrinkToFit="1"/>
    </xf>
    <xf numFmtId="0" fontId="6" fillId="0" borderId="3" xfId="0" applyFont="1" applyBorder="1" applyAlignment="1">
      <alignment horizontal="center" vertical="center" wrapText="1"/>
    </xf>
    <xf numFmtId="4" fontId="6" fillId="0" borderId="1" xfId="0" applyNumberFormat="1" applyFont="1" applyBorder="1" applyAlignment="1">
      <alignment horizontal="center" vertical="center"/>
    </xf>
    <xf numFmtId="0" fontId="6" fillId="0" borderId="4" xfId="0" applyFont="1" applyBorder="1" applyAlignment="1">
      <alignment horizontal="right" vertical="center" wrapText="1"/>
    </xf>
    <xf numFmtId="0" fontId="6" fillId="0" borderId="1" xfId="0" applyFont="1" applyBorder="1" applyAlignment="1">
      <alignment horizontal="right" vertical="center"/>
    </xf>
    <xf numFmtId="4" fontId="6" fillId="0" borderId="1" xfId="0" applyNumberFormat="1" applyFont="1" applyBorder="1" applyAlignment="1">
      <alignment horizontal="right" vertical="center"/>
    </xf>
    <xf numFmtId="0" fontId="25" fillId="0" borderId="1" xfId="2" applyFont="1" applyBorder="1" applyAlignment="1">
      <alignment horizontal="center" vertical="center" wrapText="1"/>
    </xf>
    <xf numFmtId="0" fontId="8" fillId="0" borderId="1" xfId="0" applyFont="1" applyBorder="1" applyAlignment="1">
      <alignment vertical="center"/>
    </xf>
    <xf numFmtId="0" fontId="6" fillId="0" borderId="0" xfId="0" applyFont="1" applyAlignment="1">
      <alignment horizontal="left" vertical="center"/>
    </xf>
    <xf numFmtId="0" fontId="6" fillId="0" borderId="0" xfId="0" applyFont="1" applyAlignment="1">
      <alignment horizontal="right" vertical="center"/>
    </xf>
    <xf numFmtId="0" fontId="24" fillId="0" borderId="1" xfId="1" applyFont="1" applyBorder="1" applyAlignment="1">
      <alignment horizontal="center" vertical="center" wrapText="1"/>
    </xf>
    <xf numFmtId="0" fontId="24" fillId="0" borderId="1" xfId="0" applyFont="1" applyBorder="1" applyAlignment="1">
      <alignment horizontal="center" vertical="center" wrapText="1"/>
    </xf>
    <xf numFmtId="2" fontId="3" fillId="0" borderId="1" xfId="0" applyNumberFormat="1" applyFont="1" applyBorder="1" applyAlignment="1">
      <alignment horizontal="right" vertical="center"/>
    </xf>
    <xf numFmtId="0" fontId="27" fillId="0" borderId="1" xfId="3" applyFont="1" applyBorder="1" applyAlignment="1">
      <alignment horizontal="right" vertical="center"/>
    </xf>
    <xf numFmtId="4" fontId="6" fillId="0" borderId="1" xfId="0" applyNumberFormat="1" applyFont="1" applyBorder="1" applyAlignment="1">
      <alignment horizontal="right" vertical="center"/>
    </xf>
    <xf numFmtId="0" fontId="6" fillId="0" borderId="1" xfId="0" applyFont="1" applyBorder="1" applyAlignment="1">
      <alignment horizontal="right" vertical="center"/>
    </xf>
    <xf numFmtId="0" fontId="22" fillId="0" borderId="1" xfId="0" applyFont="1" applyBorder="1" applyAlignment="1">
      <alignment horizontal="right" vertical="center"/>
    </xf>
    <xf numFmtId="0" fontId="16" fillId="0" borderId="1" xfId="0" applyFont="1" applyBorder="1"/>
    <xf numFmtId="4" fontId="14" fillId="0" borderId="1" xfId="0" applyNumberFormat="1" applyFont="1" applyBorder="1"/>
    <xf numFmtId="0" fontId="6" fillId="0" borderId="1" xfId="0" applyFont="1" applyBorder="1" applyAlignment="1">
      <alignment horizontal="right" vertical="center"/>
    </xf>
    <xf numFmtId="0" fontId="8" fillId="0" borderId="1" xfId="0" applyFont="1" applyBorder="1" applyAlignment="1">
      <alignment horizontal="left" vertical="center"/>
    </xf>
    <xf numFmtId="0" fontId="8" fillId="0" borderId="3" xfId="0" applyFont="1" applyBorder="1" applyAlignment="1">
      <alignment horizontal="right" vertical="center"/>
    </xf>
    <xf numFmtId="0" fontId="19" fillId="0" borderId="4" xfId="0" applyFont="1" applyBorder="1" applyAlignment="1">
      <alignment horizontal="left" vertical="center"/>
    </xf>
    <xf numFmtId="0" fontId="8" fillId="0" borderId="3" xfId="0" applyFont="1" applyBorder="1" applyAlignment="1">
      <alignment horizontal="left" vertical="center" wrapText="1"/>
    </xf>
    <xf numFmtId="0" fontId="29" fillId="0" borderId="1" xfId="3" applyFont="1" applyBorder="1" applyAlignment="1">
      <alignment horizontal="right" vertical="center"/>
    </xf>
    <xf numFmtId="0" fontId="30" fillId="2" borderId="1" xfId="2" applyFont="1" applyFill="1" applyBorder="1" applyAlignment="1">
      <alignment horizontal="center" vertical="center" wrapText="1"/>
    </xf>
    <xf numFmtId="0" fontId="21" fillId="2" borderId="1" xfId="2" applyFont="1" applyFill="1" applyBorder="1" applyAlignment="1">
      <alignment horizontal="center" vertical="center" wrapText="1"/>
    </xf>
    <xf numFmtId="2" fontId="30" fillId="2" borderId="1" xfId="2" applyNumberFormat="1" applyFont="1" applyFill="1" applyBorder="1" applyAlignment="1">
      <alignment horizontal="center" vertical="center" wrapText="1"/>
    </xf>
    <xf numFmtId="0" fontId="31" fillId="0" borderId="0" xfId="0" applyFont="1" applyAlignment="1">
      <alignment horizontal="center" vertical="center"/>
    </xf>
    <xf numFmtId="0" fontId="0" fillId="3" borderId="0" xfId="0" applyFill="1"/>
    <xf numFmtId="0" fontId="0" fillId="2" borderId="0" xfId="0" applyFill="1"/>
    <xf numFmtId="4" fontId="3" fillId="0" borderId="1" xfId="0" applyNumberFormat="1" applyFont="1" applyBorder="1" applyAlignment="1">
      <alignment horizontal="center" vertical="center"/>
    </xf>
    <xf numFmtId="0" fontId="34" fillId="0" borderId="1" xfId="1" applyFont="1" applyBorder="1" applyAlignment="1">
      <alignment horizontal="center" vertical="center" wrapText="1"/>
    </xf>
    <xf numFmtId="2" fontId="35" fillId="2" borderId="1" xfId="0" applyNumberFormat="1" applyFont="1" applyFill="1" applyBorder="1" applyAlignment="1">
      <alignment horizontal="center" vertical="center" shrinkToFit="1"/>
    </xf>
    <xf numFmtId="0" fontId="35" fillId="0" borderId="1" xfId="0" applyFont="1" applyFill="1" applyBorder="1" applyAlignment="1">
      <alignment horizontal="center" vertical="center" wrapText="1"/>
    </xf>
    <xf numFmtId="2" fontId="36" fillId="0" borderId="1" xfId="0" applyNumberFormat="1" applyFont="1" applyFill="1" applyBorder="1" applyAlignment="1">
      <alignment horizontal="center" vertical="center" shrinkToFit="1"/>
    </xf>
    <xf numFmtId="2" fontId="35" fillId="3" borderId="1" xfId="0" applyNumberFormat="1" applyFont="1" applyFill="1" applyBorder="1" applyAlignment="1">
      <alignment horizontal="center" vertical="center" shrinkToFit="1"/>
    </xf>
    <xf numFmtId="0" fontId="35" fillId="3" borderId="1" xfId="0" applyFont="1" applyFill="1" applyBorder="1" applyAlignment="1">
      <alignment horizontal="center" vertical="center" wrapText="1"/>
    </xf>
    <xf numFmtId="2" fontId="36" fillId="3" borderId="1" xfId="0" applyNumberFormat="1" applyFont="1" applyFill="1" applyBorder="1" applyAlignment="1">
      <alignment horizontal="center" vertical="center" shrinkToFit="1"/>
    </xf>
    <xf numFmtId="0" fontId="35" fillId="2" borderId="1" xfId="0" applyFont="1" applyFill="1" applyBorder="1" applyAlignment="1">
      <alignment horizontal="left" vertical="center" wrapText="1"/>
    </xf>
    <xf numFmtId="0" fontId="35" fillId="2" borderId="1" xfId="0" applyFont="1" applyFill="1" applyBorder="1" applyAlignment="1">
      <alignment horizontal="left" vertical="center"/>
    </xf>
    <xf numFmtId="0" fontId="35" fillId="2" borderId="1" xfId="0" applyFont="1" applyFill="1" applyBorder="1" applyAlignment="1">
      <alignment horizontal="center" vertical="center"/>
    </xf>
    <xf numFmtId="0" fontId="34" fillId="0" borderId="1" xfId="0" applyFont="1" applyBorder="1" applyAlignment="1">
      <alignment horizontal="center" vertical="center" wrapText="1"/>
    </xf>
    <xf numFmtId="0" fontId="34" fillId="2" borderId="1" xfId="2" applyFont="1" applyFill="1" applyBorder="1" applyAlignment="1">
      <alignment horizontal="center" vertical="center" wrapText="1"/>
    </xf>
    <xf numFmtId="0" fontId="34" fillId="0" borderId="1" xfId="2" applyFont="1" applyBorder="1" applyAlignment="1">
      <alignment horizontal="center" vertical="center" wrapText="1"/>
    </xf>
    <xf numFmtId="2" fontId="34" fillId="2" borderId="1" xfId="2" applyNumberFormat="1" applyFont="1" applyFill="1" applyBorder="1" applyAlignment="1">
      <alignment horizontal="center" vertical="center" wrapText="1"/>
    </xf>
    <xf numFmtId="0" fontId="35" fillId="2" borderId="1" xfId="0" applyFont="1" applyFill="1" applyBorder="1" applyAlignment="1">
      <alignment horizontal="center" vertical="center" wrapText="1"/>
    </xf>
    <xf numFmtId="2" fontId="36" fillId="2" borderId="1" xfId="0" applyNumberFormat="1" applyFont="1" applyFill="1" applyBorder="1" applyAlignment="1">
      <alignment horizontal="center" vertical="center" shrinkToFit="1"/>
    </xf>
    <xf numFmtId="2" fontId="36" fillId="2" borderId="1" xfId="0" applyNumberFormat="1" applyFont="1" applyFill="1" applyBorder="1" applyAlignment="1">
      <alignment horizontal="center" vertical="center" wrapText="1" shrinkToFit="1"/>
    </xf>
    <xf numFmtId="2" fontId="35" fillId="2" borderId="1" xfId="0" applyNumberFormat="1" applyFont="1" applyFill="1" applyBorder="1" applyAlignment="1">
      <alignment horizontal="center" vertical="center" wrapText="1"/>
    </xf>
    <xf numFmtId="0" fontId="35" fillId="3" borderId="1" xfId="0" applyFont="1" applyFill="1" applyBorder="1" applyAlignment="1">
      <alignment horizontal="center" vertical="center"/>
    </xf>
    <xf numFmtId="0" fontId="35" fillId="3" borderId="1" xfId="0" applyFont="1" applyFill="1" applyBorder="1" applyAlignment="1">
      <alignment horizontal="left" vertical="center" wrapText="1"/>
    </xf>
    <xf numFmtId="2" fontId="36" fillId="3" borderId="1" xfId="0" applyNumberFormat="1" applyFont="1" applyFill="1" applyBorder="1" applyAlignment="1">
      <alignment horizontal="center" vertical="center" wrapText="1" shrinkToFit="1"/>
    </xf>
    <xf numFmtId="2" fontId="35" fillId="3" borderId="1" xfId="0" applyNumberFormat="1" applyFont="1" applyFill="1" applyBorder="1" applyAlignment="1">
      <alignment horizontal="center" vertical="center" wrapText="1"/>
    </xf>
    <xf numFmtId="4" fontId="35" fillId="2" borderId="1" xfId="0" applyNumberFormat="1" applyFont="1" applyFill="1" applyBorder="1" applyAlignment="1">
      <alignment horizontal="center" vertical="center"/>
    </xf>
    <xf numFmtId="0" fontId="32" fillId="0" borderId="1" xfId="0" applyFont="1" applyBorder="1" applyAlignment="1">
      <alignment horizontal="center" vertical="center"/>
    </xf>
    <xf numFmtId="4" fontId="32" fillId="0" borderId="1" xfId="0" applyNumberFormat="1" applyFont="1" applyBorder="1" applyAlignment="1">
      <alignment horizontal="center" vertical="center"/>
    </xf>
    <xf numFmtId="4" fontId="35" fillId="3" borderId="1" xfId="0" applyNumberFormat="1" applyFont="1" applyFill="1" applyBorder="1" applyAlignment="1">
      <alignment horizontal="center" vertical="center"/>
    </xf>
    <xf numFmtId="0" fontId="32" fillId="3" borderId="1" xfId="0" applyFont="1" applyFill="1" applyBorder="1" applyAlignment="1">
      <alignment horizontal="center" vertical="center"/>
    </xf>
    <xf numFmtId="4" fontId="32" fillId="3" borderId="1" xfId="0" applyNumberFormat="1" applyFont="1" applyFill="1" applyBorder="1" applyAlignment="1">
      <alignment horizontal="center" vertical="center"/>
    </xf>
    <xf numFmtId="0" fontId="35" fillId="2" borderId="1" xfId="0" quotePrefix="1" applyFont="1" applyFill="1" applyBorder="1" applyAlignment="1">
      <alignment horizontal="left" vertical="center"/>
    </xf>
    <xf numFmtId="0" fontId="32" fillId="2" borderId="1" xfId="0" applyFont="1" applyFill="1" applyBorder="1" applyAlignment="1">
      <alignment horizontal="center" vertical="center"/>
    </xf>
    <xf numFmtId="4" fontId="32" fillId="2" borderId="1" xfId="0" applyNumberFormat="1" applyFont="1" applyFill="1" applyBorder="1" applyAlignment="1">
      <alignment horizontal="center" vertical="center"/>
    </xf>
    <xf numFmtId="4" fontId="33" fillId="0" borderId="1" xfId="0" applyNumberFormat="1" applyFont="1" applyBorder="1" applyAlignment="1">
      <alignment horizontal="center" vertical="center"/>
    </xf>
    <xf numFmtId="0" fontId="4" fillId="2" borderId="0" xfId="0" applyFont="1" applyFill="1" applyAlignment="1">
      <alignment horizont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19" fillId="0" borderId="2"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right" vertical="center"/>
    </xf>
    <xf numFmtId="0" fontId="8" fillId="0" borderId="3" xfId="0" applyFont="1" applyBorder="1" applyAlignment="1">
      <alignment horizontal="right" vertical="center"/>
    </xf>
    <xf numFmtId="4" fontId="6" fillId="0" borderId="1" xfId="0" applyNumberFormat="1" applyFont="1" applyBorder="1" applyAlignment="1">
      <alignment horizontal="right" vertical="center"/>
    </xf>
    <xf numFmtId="0" fontId="6" fillId="0" borderId="1" xfId="0" applyFont="1" applyBorder="1" applyAlignment="1">
      <alignment horizontal="right" vertical="center"/>
    </xf>
    <xf numFmtId="2" fontId="22" fillId="0" borderId="1" xfId="0" applyNumberFormat="1" applyFont="1" applyBorder="1" applyAlignment="1">
      <alignment horizontal="right" vertical="center"/>
    </xf>
    <xf numFmtId="0" fontId="22" fillId="0" borderId="1" xfId="0" applyFont="1" applyBorder="1" applyAlignment="1">
      <alignment horizontal="right" vertical="center"/>
    </xf>
    <xf numFmtId="0" fontId="8" fillId="0" borderId="1" xfId="0" applyFont="1" applyBorder="1" applyAlignment="1">
      <alignment horizontal="lef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8" fillId="0" borderId="4" xfId="0" applyFont="1" applyBorder="1" applyAlignment="1">
      <alignment horizontal="right" vertical="center"/>
    </xf>
    <xf numFmtId="0" fontId="28" fillId="2" borderId="0" xfId="0" applyFont="1" applyFill="1" applyAlignment="1">
      <alignment horizont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2" fontId="6" fillId="0" borderId="1" xfId="0" applyNumberFormat="1" applyFont="1" applyBorder="1" applyAlignment="1">
      <alignment horizontal="right" vertical="center"/>
    </xf>
    <xf numFmtId="4" fontId="3" fillId="0" borderId="2" xfId="0" applyNumberFormat="1" applyFont="1" applyBorder="1" applyAlignment="1">
      <alignment horizontal="right" vertical="center"/>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4" xfId="0" applyFont="1" applyFill="1" applyBorder="1" applyAlignment="1">
      <alignment horizontal="right" vertical="center"/>
    </xf>
    <xf numFmtId="0" fontId="25" fillId="0" borderId="1" xfId="0" applyFont="1" applyBorder="1" applyAlignment="1">
      <alignment horizontal="center" vertical="center"/>
    </xf>
    <xf numFmtId="0" fontId="5" fillId="0" borderId="3" xfId="0" applyFont="1" applyBorder="1" applyAlignment="1">
      <alignment horizontal="left" vertical="top"/>
    </xf>
    <xf numFmtId="0" fontId="5" fillId="0" borderId="4" xfId="0" applyFont="1" applyBorder="1" applyAlignment="1">
      <alignment horizontal="left" vertical="top"/>
    </xf>
    <xf numFmtId="0" fontId="27" fillId="0" borderId="2" xfId="3" applyFont="1" applyBorder="1" applyAlignment="1">
      <alignment horizontal="right" vertical="center"/>
    </xf>
    <xf numFmtId="0" fontId="15" fillId="0" borderId="3" xfId="0" applyFont="1" applyBorder="1" applyAlignment="1">
      <alignment horizontal="right" vertical="center"/>
    </xf>
    <xf numFmtId="0" fontId="15" fillId="0" borderId="4" xfId="0" applyFont="1" applyBorder="1" applyAlignment="1">
      <alignment horizontal="right" vertical="center"/>
    </xf>
    <xf numFmtId="0" fontId="14" fillId="0" borderId="2" xfId="0" applyFont="1" applyBorder="1" applyAlignment="1">
      <alignment horizontal="right" vertical="center"/>
    </xf>
    <xf numFmtId="0" fontId="14" fillId="0" borderId="3" xfId="0" applyFont="1" applyBorder="1" applyAlignment="1">
      <alignment horizontal="right" vertical="center"/>
    </xf>
    <xf numFmtId="0" fontId="14" fillId="0" borderId="4" xfId="0" applyFont="1" applyBorder="1" applyAlignment="1">
      <alignment horizontal="right" vertical="center"/>
    </xf>
    <xf numFmtId="0" fontId="32" fillId="2" borderId="2" xfId="0" applyFont="1" applyFill="1" applyBorder="1" applyAlignment="1">
      <alignment horizontal="left" vertical="center" wrapText="1"/>
    </xf>
    <xf numFmtId="0" fontId="32" fillId="2" borderId="3" xfId="0" applyFont="1" applyFill="1" applyBorder="1" applyAlignment="1">
      <alignment horizontal="left" vertical="center" wrapText="1"/>
    </xf>
    <xf numFmtId="0" fontId="32" fillId="2" borderId="4" xfId="0" applyFont="1" applyFill="1" applyBorder="1" applyAlignment="1">
      <alignment horizontal="left" vertical="center" wrapText="1"/>
    </xf>
    <xf numFmtId="0" fontId="34" fillId="2" borderId="2" xfId="0" applyFont="1" applyFill="1" applyBorder="1" applyAlignment="1">
      <alignment horizontal="right" vertical="center"/>
    </xf>
    <xf numFmtId="0" fontId="34" fillId="2" borderId="3" xfId="0" applyFont="1" applyFill="1" applyBorder="1" applyAlignment="1">
      <alignment horizontal="right" vertical="center"/>
    </xf>
    <xf numFmtId="0" fontId="34" fillId="2" borderId="4" xfId="0" applyFont="1" applyFill="1" applyBorder="1" applyAlignment="1">
      <alignment horizontal="right" vertical="center"/>
    </xf>
  </cellXfs>
  <cellStyles count="4">
    <cellStyle name="Hyperlink" xfId="3" builtinId="8"/>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T@18%25"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ST@18%2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GST@18%2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J83"/>
  <sheetViews>
    <sheetView workbookViewId="0">
      <selection activeCell="A2" sqref="A2:J2"/>
    </sheetView>
  </sheetViews>
  <sheetFormatPr defaultRowHeight="15"/>
  <cols>
    <col min="1" max="1" width="5.5703125" style="12" customWidth="1"/>
    <col min="2" max="3" width="12.140625" style="13" customWidth="1"/>
    <col min="4" max="4" width="67.140625" style="14" customWidth="1"/>
    <col min="5" max="5" width="15.85546875" style="14" customWidth="1"/>
    <col min="6" max="6" width="17.140625" style="14" customWidth="1"/>
    <col min="7" max="8" width="9.140625" style="13"/>
    <col min="9" max="9" width="11.85546875" style="13" customWidth="1"/>
    <col min="10" max="10" width="17.140625" style="21" customWidth="1"/>
  </cols>
  <sheetData>
    <row r="1" spans="1:10" ht="26.25" customHeight="1">
      <c r="A1" s="101" t="s">
        <v>128</v>
      </c>
      <c r="B1" s="101"/>
      <c r="C1" s="101"/>
      <c r="D1" s="101"/>
      <c r="E1" s="101"/>
      <c r="F1" s="101"/>
      <c r="G1" s="101"/>
      <c r="H1" s="101"/>
      <c r="I1" s="101"/>
      <c r="J1" s="101"/>
    </row>
    <row r="2" spans="1:10" ht="115.5" customHeight="1">
      <c r="A2" s="102" t="s">
        <v>389</v>
      </c>
      <c r="B2" s="103"/>
      <c r="C2" s="103"/>
      <c r="D2" s="103"/>
      <c r="E2" s="103"/>
      <c r="F2" s="103"/>
      <c r="G2" s="103"/>
      <c r="H2" s="103"/>
      <c r="I2" s="103"/>
      <c r="J2" s="104"/>
    </row>
    <row r="3" spans="1:10" ht="22.5" customHeight="1">
      <c r="A3" s="108" t="s">
        <v>393</v>
      </c>
      <c r="B3" s="109"/>
      <c r="C3" s="109"/>
      <c r="D3" s="109"/>
      <c r="E3" s="60"/>
      <c r="F3" s="60"/>
      <c r="G3" s="19"/>
      <c r="H3" s="19"/>
      <c r="I3" s="19"/>
      <c r="J3" s="20"/>
    </row>
    <row r="4" spans="1:10" ht="57" customHeight="1">
      <c r="A4" s="5" t="s">
        <v>0</v>
      </c>
      <c r="B4" s="8" t="s">
        <v>67</v>
      </c>
      <c r="C4" s="8"/>
      <c r="D4" s="43" t="s">
        <v>1</v>
      </c>
      <c r="E4" s="62" t="s">
        <v>402</v>
      </c>
      <c r="F4" s="63" t="s">
        <v>403</v>
      </c>
      <c r="G4" s="62" t="s">
        <v>404</v>
      </c>
      <c r="H4" s="64" t="s">
        <v>405</v>
      </c>
      <c r="I4" s="64" t="s">
        <v>406</v>
      </c>
      <c r="J4" s="64" t="s">
        <v>407</v>
      </c>
    </row>
    <row r="5" spans="1:10" ht="78.75" customHeight="1">
      <c r="A5" s="1">
        <v>1</v>
      </c>
      <c r="B5" s="11" t="s">
        <v>8</v>
      </c>
      <c r="C5" s="9">
        <v>1.8</v>
      </c>
      <c r="D5" s="2" t="s">
        <v>200</v>
      </c>
      <c r="E5" s="2"/>
      <c r="F5" s="2"/>
      <c r="G5" s="9">
        <v>1.8</v>
      </c>
      <c r="H5" s="3" t="s">
        <v>9</v>
      </c>
      <c r="I5" s="9">
        <v>9454.81</v>
      </c>
      <c r="J5" s="10">
        <v>17018.66</v>
      </c>
    </row>
    <row r="6" spans="1:10" ht="53.25" customHeight="1">
      <c r="A6" s="1">
        <v>2</v>
      </c>
      <c r="B6" s="11" t="s">
        <v>10</v>
      </c>
      <c r="C6" s="9">
        <v>2</v>
      </c>
      <c r="D6" s="2" t="s">
        <v>201</v>
      </c>
      <c r="E6" s="2"/>
      <c r="F6" s="2"/>
      <c r="G6" s="9">
        <v>2</v>
      </c>
      <c r="H6" s="3" t="s">
        <v>7</v>
      </c>
      <c r="I6" s="9">
        <v>3200</v>
      </c>
      <c r="J6" s="10">
        <v>6400</v>
      </c>
    </row>
    <row r="7" spans="1:10" ht="36.75" customHeight="1">
      <c r="A7" s="1">
        <v>3</v>
      </c>
      <c r="B7" s="11" t="s">
        <v>89</v>
      </c>
      <c r="C7" s="9">
        <v>45</v>
      </c>
      <c r="D7" s="2" t="s">
        <v>202</v>
      </c>
      <c r="E7" s="2"/>
      <c r="F7" s="2"/>
      <c r="G7" s="9">
        <v>45</v>
      </c>
      <c r="H7" s="3" t="s">
        <v>7</v>
      </c>
      <c r="I7" s="9">
        <v>629.85</v>
      </c>
      <c r="J7" s="10">
        <v>28343.25</v>
      </c>
    </row>
    <row r="8" spans="1:10" ht="50.25" customHeight="1">
      <c r="A8" s="1">
        <v>4</v>
      </c>
      <c r="B8" s="11" t="s">
        <v>13</v>
      </c>
      <c r="C8" s="9">
        <v>7.15</v>
      </c>
      <c r="D8" s="2" t="s">
        <v>203</v>
      </c>
      <c r="E8" s="2"/>
      <c r="F8" s="2"/>
      <c r="G8" s="9">
        <v>7.15</v>
      </c>
      <c r="H8" s="3" t="s">
        <v>14</v>
      </c>
      <c r="I8" s="9">
        <v>6579</v>
      </c>
      <c r="J8" s="10">
        <v>47039.85</v>
      </c>
    </row>
    <row r="9" spans="1:10" ht="81.75" customHeight="1">
      <c r="A9" s="1">
        <v>5</v>
      </c>
      <c r="B9" s="11" t="s">
        <v>40</v>
      </c>
      <c r="C9" s="9">
        <v>2</v>
      </c>
      <c r="D9" s="2" t="s">
        <v>204</v>
      </c>
      <c r="E9" s="2"/>
      <c r="F9" s="2"/>
      <c r="G9" s="9">
        <v>2</v>
      </c>
      <c r="H9" s="3" t="s">
        <v>7</v>
      </c>
      <c r="I9" s="9">
        <v>3691.38</v>
      </c>
      <c r="J9" s="10">
        <v>7382.76</v>
      </c>
    </row>
    <row r="10" spans="1:10" ht="37.5" customHeight="1">
      <c r="A10" s="1">
        <v>6</v>
      </c>
      <c r="B10" s="11" t="s">
        <v>32</v>
      </c>
      <c r="C10" s="9">
        <v>100</v>
      </c>
      <c r="D10" s="2" t="s">
        <v>205</v>
      </c>
      <c r="E10" s="2"/>
      <c r="F10" s="2"/>
      <c r="G10" s="9">
        <v>100</v>
      </c>
      <c r="H10" s="3" t="s">
        <v>21</v>
      </c>
      <c r="I10" s="9">
        <v>91.25</v>
      </c>
      <c r="J10" s="10">
        <v>9125</v>
      </c>
    </row>
    <row r="11" spans="1:10" ht="30" customHeight="1">
      <c r="A11" s="1">
        <v>7</v>
      </c>
      <c r="B11" s="11" t="s">
        <v>57</v>
      </c>
      <c r="C11" s="9">
        <v>100</v>
      </c>
      <c r="D11" s="2" t="s">
        <v>206</v>
      </c>
      <c r="E11" s="2"/>
      <c r="F11" s="2"/>
      <c r="G11" s="9">
        <v>100</v>
      </c>
      <c r="H11" s="3" t="s">
        <v>7</v>
      </c>
      <c r="I11" s="9">
        <v>10</v>
      </c>
      <c r="J11" s="10">
        <v>1000</v>
      </c>
    </row>
    <row r="12" spans="1:10" ht="34.5" customHeight="1">
      <c r="A12" s="1">
        <v>8</v>
      </c>
      <c r="B12" s="11" t="s">
        <v>113</v>
      </c>
      <c r="C12" s="9">
        <v>45</v>
      </c>
      <c r="D12" s="2" t="s">
        <v>207</v>
      </c>
      <c r="E12" s="2"/>
      <c r="F12" s="2"/>
      <c r="G12" s="9">
        <v>45</v>
      </c>
      <c r="H12" s="3" t="s">
        <v>7</v>
      </c>
      <c r="I12" s="9">
        <v>431.97</v>
      </c>
      <c r="J12" s="10">
        <v>19438.650000000001</v>
      </c>
    </row>
    <row r="13" spans="1:10" ht="30.75" customHeight="1">
      <c r="A13" s="1">
        <v>9</v>
      </c>
      <c r="B13" s="11" t="s">
        <v>28</v>
      </c>
      <c r="C13" s="9">
        <v>10</v>
      </c>
      <c r="D13" s="7" t="s">
        <v>29</v>
      </c>
      <c r="E13" s="7"/>
      <c r="F13" s="7"/>
      <c r="G13" s="9">
        <v>10</v>
      </c>
      <c r="H13" s="3" t="s">
        <v>30</v>
      </c>
      <c r="I13" s="9">
        <v>113</v>
      </c>
      <c r="J13" s="10">
        <v>1130</v>
      </c>
    </row>
    <row r="14" spans="1:10" ht="78.75" customHeight="1">
      <c r="A14" s="1">
        <v>10</v>
      </c>
      <c r="B14" s="11" t="s">
        <v>114</v>
      </c>
      <c r="C14" s="9">
        <v>45</v>
      </c>
      <c r="D14" s="2" t="s">
        <v>208</v>
      </c>
      <c r="E14" s="2"/>
      <c r="F14" s="2"/>
      <c r="G14" s="9">
        <v>45</v>
      </c>
      <c r="H14" s="3" t="s">
        <v>7</v>
      </c>
      <c r="I14" s="9">
        <v>4336.8500000000004</v>
      </c>
      <c r="J14" s="10">
        <v>195158.25</v>
      </c>
    </row>
    <row r="15" spans="1:10" ht="30" customHeight="1">
      <c r="A15" s="1">
        <v>11</v>
      </c>
      <c r="B15" s="11" t="s">
        <v>58</v>
      </c>
      <c r="C15" s="9">
        <v>1000</v>
      </c>
      <c r="D15" s="2" t="s">
        <v>81</v>
      </c>
      <c r="E15" s="2"/>
      <c r="F15" s="2"/>
      <c r="G15" s="9">
        <v>1000</v>
      </c>
      <c r="H15" s="3" t="s">
        <v>7</v>
      </c>
      <c r="I15" s="9">
        <v>4</v>
      </c>
      <c r="J15" s="10">
        <v>4000</v>
      </c>
    </row>
    <row r="16" spans="1:10" ht="50.25" customHeight="1">
      <c r="A16" s="1">
        <v>12</v>
      </c>
      <c r="B16" s="11" t="s">
        <v>38</v>
      </c>
      <c r="C16" s="9">
        <v>4</v>
      </c>
      <c r="D16" s="2" t="s">
        <v>209</v>
      </c>
      <c r="E16" s="2"/>
      <c r="F16" s="2"/>
      <c r="G16" s="9">
        <v>4</v>
      </c>
      <c r="H16" s="3" t="s">
        <v>7</v>
      </c>
      <c r="I16" s="9">
        <v>3486</v>
      </c>
      <c r="J16" s="10">
        <v>13944</v>
      </c>
    </row>
    <row r="17" spans="1:10" ht="63.75" customHeight="1">
      <c r="A17" s="1">
        <v>13</v>
      </c>
      <c r="B17" s="11" t="s">
        <v>19</v>
      </c>
      <c r="C17" s="9">
        <v>4</v>
      </c>
      <c r="D17" s="2" t="s">
        <v>296</v>
      </c>
      <c r="E17" s="2"/>
      <c r="F17" s="2"/>
      <c r="G17" s="9">
        <v>4</v>
      </c>
      <c r="H17" s="3" t="s">
        <v>7</v>
      </c>
      <c r="I17" s="9">
        <v>1234.2</v>
      </c>
      <c r="J17" s="10">
        <v>4936.8</v>
      </c>
    </row>
    <row r="18" spans="1:10" ht="198" customHeight="1">
      <c r="A18" s="1">
        <v>14</v>
      </c>
      <c r="B18" s="11" t="s">
        <v>33</v>
      </c>
      <c r="C18" s="9">
        <v>150</v>
      </c>
      <c r="D18" s="2" t="s">
        <v>210</v>
      </c>
      <c r="E18" s="2"/>
      <c r="F18" s="2"/>
      <c r="G18" s="9">
        <v>150</v>
      </c>
      <c r="H18" s="3" t="s">
        <v>30</v>
      </c>
      <c r="I18" s="9">
        <v>631.05999999999995</v>
      </c>
      <c r="J18" s="10">
        <v>94659</v>
      </c>
    </row>
    <row r="19" spans="1:10" ht="77.25" customHeight="1">
      <c r="A19" s="1">
        <v>15</v>
      </c>
      <c r="B19" s="11" t="s">
        <v>34</v>
      </c>
      <c r="C19" s="9">
        <v>40</v>
      </c>
      <c r="D19" s="2" t="s">
        <v>211</v>
      </c>
      <c r="E19" s="2"/>
      <c r="F19" s="2"/>
      <c r="G19" s="9">
        <v>40</v>
      </c>
      <c r="H19" s="3" t="s">
        <v>30</v>
      </c>
      <c r="I19" s="9">
        <v>243.53</v>
      </c>
      <c r="J19" s="10">
        <v>9741.2000000000007</v>
      </c>
    </row>
    <row r="20" spans="1:10" ht="35.25" customHeight="1">
      <c r="A20" s="1">
        <v>16</v>
      </c>
      <c r="B20" s="11" t="s">
        <v>31</v>
      </c>
      <c r="C20" s="9">
        <v>8</v>
      </c>
      <c r="D20" s="2" t="s">
        <v>212</v>
      </c>
      <c r="E20" s="2"/>
      <c r="F20" s="2"/>
      <c r="G20" s="9">
        <v>8</v>
      </c>
      <c r="H20" s="3" t="s">
        <v>7</v>
      </c>
      <c r="I20" s="9">
        <v>2370.63</v>
      </c>
      <c r="J20" s="10">
        <v>18965.04</v>
      </c>
    </row>
    <row r="21" spans="1:10" ht="34.5" customHeight="1">
      <c r="A21" s="1">
        <v>17</v>
      </c>
      <c r="B21" s="11" t="s">
        <v>115</v>
      </c>
      <c r="C21" s="9">
        <v>0.8</v>
      </c>
      <c r="D21" s="2" t="s">
        <v>116</v>
      </c>
      <c r="E21" s="2"/>
      <c r="F21" s="2"/>
      <c r="G21" s="9">
        <v>0.8</v>
      </c>
      <c r="H21" s="3" t="s">
        <v>9</v>
      </c>
      <c r="I21" s="9">
        <v>7270</v>
      </c>
      <c r="J21" s="10">
        <v>5816</v>
      </c>
    </row>
    <row r="22" spans="1:10" ht="53.25" customHeight="1">
      <c r="A22" s="1">
        <v>18</v>
      </c>
      <c r="B22" s="11" t="s">
        <v>25</v>
      </c>
      <c r="C22" s="9">
        <v>4</v>
      </c>
      <c r="D22" s="2" t="s">
        <v>213</v>
      </c>
      <c r="E22" s="2"/>
      <c r="F22" s="2"/>
      <c r="G22" s="9">
        <v>4</v>
      </c>
      <c r="H22" s="3" t="s">
        <v>7</v>
      </c>
      <c r="I22" s="9">
        <v>386</v>
      </c>
      <c r="J22" s="10">
        <v>1544</v>
      </c>
    </row>
    <row r="23" spans="1:10" ht="52.5" customHeight="1">
      <c r="A23" s="1">
        <v>19</v>
      </c>
      <c r="B23" s="11" t="s">
        <v>117</v>
      </c>
      <c r="C23" s="9">
        <v>150</v>
      </c>
      <c r="D23" s="2" t="s">
        <v>214</v>
      </c>
      <c r="E23" s="2"/>
      <c r="F23" s="2"/>
      <c r="G23" s="9">
        <v>150</v>
      </c>
      <c r="H23" s="3" t="s">
        <v>30</v>
      </c>
      <c r="I23" s="9">
        <v>204.1</v>
      </c>
      <c r="J23" s="10">
        <v>30615</v>
      </c>
    </row>
    <row r="24" spans="1:10" ht="97.5" customHeight="1">
      <c r="A24" s="1">
        <v>20</v>
      </c>
      <c r="B24" s="11" t="s">
        <v>118</v>
      </c>
      <c r="C24" s="9">
        <v>0.8</v>
      </c>
      <c r="D24" s="2" t="s">
        <v>215</v>
      </c>
      <c r="E24" s="2"/>
      <c r="F24" s="2"/>
      <c r="G24" s="9">
        <v>0.8</v>
      </c>
      <c r="H24" s="3" t="s">
        <v>9</v>
      </c>
      <c r="I24" s="9">
        <v>6616</v>
      </c>
      <c r="J24" s="10">
        <v>5292.8</v>
      </c>
    </row>
    <row r="25" spans="1:10" ht="30" customHeight="1">
      <c r="A25" s="110" t="s">
        <v>68</v>
      </c>
      <c r="B25" s="111"/>
      <c r="C25" s="111"/>
      <c r="D25" s="111"/>
      <c r="E25" s="58"/>
      <c r="F25" s="58"/>
      <c r="G25" s="44"/>
      <c r="H25" s="44"/>
      <c r="I25" s="44"/>
      <c r="J25" s="22">
        <f>SUM(J5:J24)</f>
        <v>521550.26</v>
      </c>
    </row>
    <row r="26" spans="1:10" ht="30.75" customHeight="1">
      <c r="A26" s="105" t="s">
        <v>388</v>
      </c>
      <c r="B26" s="106"/>
      <c r="C26" s="106"/>
      <c r="D26" s="107"/>
      <c r="E26" s="59"/>
      <c r="F26" s="59"/>
      <c r="G26" s="1"/>
      <c r="H26" s="1"/>
      <c r="I26" s="1"/>
      <c r="J26" s="23"/>
    </row>
    <row r="27" spans="1:10" ht="80.25" customHeight="1">
      <c r="A27" s="31">
        <v>1</v>
      </c>
      <c r="B27" s="26" t="s">
        <v>23</v>
      </c>
      <c r="C27" s="26"/>
      <c r="D27" s="35" t="s">
        <v>216</v>
      </c>
      <c r="E27" s="35"/>
      <c r="F27" s="35"/>
      <c r="G27" s="26">
        <v>3</v>
      </c>
      <c r="H27" s="26" t="s">
        <v>7</v>
      </c>
      <c r="I27" s="39">
        <v>2643.83</v>
      </c>
      <c r="J27" s="42">
        <v>7931.49</v>
      </c>
    </row>
    <row r="28" spans="1:10" ht="39.75" customHeight="1">
      <c r="A28" s="31">
        <v>2</v>
      </c>
      <c r="B28" s="26" t="s">
        <v>119</v>
      </c>
      <c r="C28" s="26"/>
      <c r="D28" s="35" t="s">
        <v>217</v>
      </c>
      <c r="E28" s="35"/>
      <c r="F28" s="35"/>
      <c r="G28" s="26">
        <v>3.8879999999999999</v>
      </c>
      <c r="H28" s="26" t="s">
        <v>14</v>
      </c>
      <c r="I28" s="26">
        <v>345</v>
      </c>
      <c r="J28" s="42">
        <v>1341.36</v>
      </c>
    </row>
    <row r="29" spans="1:10" ht="32.25" customHeight="1">
      <c r="A29" s="31">
        <v>3</v>
      </c>
      <c r="B29" s="26" t="s">
        <v>36</v>
      </c>
      <c r="C29" s="26"/>
      <c r="D29" s="34" t="s">
        <v>120</v>
      </c>
      <c r="E29" s="34"/>
      <c r="F29" s="34"/>
      <c r="G29" s="26">
        <v>1</v>
      </c>
      <c r="H29" s="26" t="s">
        <v>7</v>
      </c>
      <c r="I29" s="39">
        <v>27629</v>
      </c>
      <c r="J29" s="42">
        <v>27629</v>
      </c>
    </row>
    <row r="30" spans="1:10" ht="39.75" customHeight="1">
      <c r="A30" s="31">
        <v>4</v>
      </c>
      <c r="B30" s="26" t="s">
        <v>37</v>
      </c>
      <c r="C30" s="26"/>
      <c r="D30" s="35" t="s">
        <v>199</v>
      </c>
      <c r="E30" s="35"/>
      <c r="F30" s="35"/>
      <c r="G30" s="26">
        <v>1</v>
      </c>
      <c r="H30" s="26" t="s">
        <v>7</v>
      </c>
      <c r="I30" s="39">
        <v>12000</v>
      </c>
      <c r="J30" s="42">
        <v>12000</v>
      </c>
    </row>
    <row r="31" spans="1:10" ht="36" customHeight="1">
      <c r="A31" s="31">
        <v>5</v>
      </c>
      <c r="B31" s="26" t="s">
        <v>121</v>
      </c>
      <c r="C31" s="26"/>
      <c r="D31" s="35" t="s">
        <v>218</v>
      </c>
      <c r="E31" s="35"/>
      <c r="F31" s="35"/>
      <c r="G31" s="26">
        <v>3</v>
      </c>
      <c r="H31" s="26" t="s">
        <v>7</v>
      </c>
      <c r="I31" s="26">
        <v>990.68</v>
      </c>
      <c r="J31" s="42">
        <v>2972.04</v>
      </c>
    </row>
    <row r="32" spans="1:10" ht="54" customHeight="1">
      <c r="A32" s="31">
        <v>6</v>
      </c>
      <c r="B32" s="26" t="s">
        <v>10</v>
      </c>
      <c r="C32" s="26"/>
      <c r="D32" s="35" t="s">
        <v>265</v>
      </c>
      <c r="E32" s="35"/>
      <c r="F32" s="35"/>
      <c r="G32" s="26">
        <v>4</v>
      </c>
      <c r="H32" s="26" t="s">
        <v>7</v>
      </c>
      <c r="I32" s="39">
        <v>3200</v>
      </c>
      <c r="J32" s="42">
        <v>12800</v>
      </c>
    </row>
    <row r="33" spans="1:10" ht="51" customHeight="1">
      <c r="A33" s="31">
        <v>7</v>
      </c>
      <c r="B33" s="26" t="s">
        <v>38</v>
      </c>
      <c r="C33" s="26"/>
      <c r="D33" s="35" t="s">
        <v>209</v>
      </c>
      <c r="E33" s="35"/>
      <c r="F33" s="35"/>
      <c r="G33" s="26">
        <v>4</v>
      </c>
      <c r="H33" s="26" t="s">
        <v>7</v>
      </c>
      <c r="I33" s="39">
        <v>3486</v>
      </c>
      <c r="J33" s="42">
        <v>13944</v>
      </c>
    </row>
    <row r="34" spans="1:10" ht="63" customHeight="1">
      <c r="A34" s="31">
        <v>8</v>
      </c>
      <c r="B34" s="26" t="s">
        <v>19</v>
      </c>
      <c r="C34" s="26"/>
      <c r="D34" s="35" t="s">
        <v>219</v>
      </c>
      <c r="E34" s="35"/>
      <c r="F34" s="35"/>
      <c r="G34" s="26">
        <v>4</v>
      </c>
      <c r="H34" s="26" t="s">
        <v>7</v>
      </c>
      <c r="I34" s="39">
        <v>1234.2</v>
      </c>
      <c r="J34" s="42">
        <v>4936.8</v>
      </c>
    </row>
    <row r="35" spans="1:10" ht="30.75" customHeight="1">
      <c r="A35" s="31">
        <v>9</v>
      </c>
      <c r="B35" s="26" t="s">
        <v>39</v>
      </c>
      <c r="C35" s="26"/>
      <c r="D35" s="34" t="s">
        <v>220</v>
      </c>
      <c r="E35" s="34"/>
      <c r="F35" s="34"/>
      <c r="G35" s="26">
        <v>40</v>
      </c>
      <c r="H35" s="26" t="s">
        <v>21</v>
      </c>
      <c r="I35" s="39">
        <v>105</v>
      </c>
      <c r="J35" s="42">
        <v>4200</v>
      </c>
    </row>
    <row r="36" spans="1:10" ht="51.75" customHeight="1">
      <c r="A36" s="31">
        <v>10</v>
      </c>
      <c r="B36" s="26" t="s">
        <v>56</v>
      </c>
      <c r="C36" s="26"/>
      <c r="D36" s="35" t="s">
        <v>392</v>
      </c>
      <c r="E36" s="35"/>
      <c r="F36" s="35"/>
      <c r="G36" s="26">
        <v>550</v>
      </c>
      <c r="H36" s="26" t="s">
        <v>30</v>
      </c>
      <c r="I36" s="26">
        <v>27</v>
      </c>
      <c r="J36" s="42">
        <v>14850</v>
      </c>
    </row>
    <row r="37" spans="1:10" ht="36" customHeight="1">
      <c r="A37" s="31">
        <v>11</v>
      </c>
      <c r="B37" s="26" t="s">
        <v>54</v>
      </c>
      <c r="C37" s="26"/>
      <c r="D37" s="35" t="s">
        <v>311</v>
      </c>
      <c r="E37" s="35"/>
      <c r="F37" s="35"/>
      <c r="G37" s="26">
        <v>18</v>
      </c>
      <c r="H37" s="26" t="s">
        <v>7</v>
      </c>
      <c r="I37" s="26">
        <v>65</v>
      </c>
      <c r="J37" s="42">
        <v>1170</v>
      </c>
    </row>
    <row r="38" spans="1:10" ht="89.25" customHeight="1">
      <c r="A38" s="31">
        <v>12</v>
      </c>
      <c r="B38" s="26" t="s">
        <v>59</v>
      </c>
      <c r="C38" s="26"/>
      <c r="D38" s="35" t="s">
        <v>352</v>
      </c>
      <c r="E38" s="35"/>
      <c r="F38" s="35"/>
      <c r="G38" s="26">
        <v>1.05</v>
      </c>
      <c r="H38" s="26" t="s">
        <v>17</v>
      </c>
      <c r="I38" s="39">
        <v>3426</v>
      </c>
      <c r="J38" s="42">
        <v>3597.3</v>
      </c>
    </row>
    <row r="39" spans="1:10" ht="52.5" customHeight="1">
      <c r="A39" s="31">
        <v>13</v>
      </c>
      <c r="B39" s="26" t="s">
        <v>122</v>
      </c>
      <c r="C39" s="26"/>
      <c r="D39" s="35" t="s">
        <v>222</v>
      </c>
      <c r="E39" s="35"/>
      <c r="F39" s="35"/>
      <c r="G39" s="26">
        <v>3.22</v>
      </c>
      <c r="H39" s="26" t="s">
        <v>17</v>
      </c>
      <c r="I39" s="26">
        <v>476.34</v>
      </c>
      <c r="J39" s="42">
        <v>1533.81</v>
      </c>
    </row>
    <row r="40" spans="1:10" ht="75">
      <c r="A40" s="31">
        <v>14</v>
      </c>
      <c r="B40" s="26" t="s">
        <v>40</v>
      </c>
      <c r="C40" s="26"/>
      <c r="D40" s="2" t="s">
        <v>204</v>
      </c>
      <c r="E40" s="2"/>
      <c r="F40" s="2"/>
      <c r="G40" s="26">
        <v>1</v>
      </c>
      <c r="H40" s="26" t="s">
        <v>7</v>
      </c>
      <c r="I40" s="39">
        <v>3691.38</v>
      </c>
      <c r="J40" s="42">
        <v>3691.38</v>
      </c>
    </row>
    <row r="41" spans="1:10" ht="90">
      <c r="A41" s="31">
        <v>15</v>
      </c>
      <c r="B41" s="26" t="s">
        <v>43</v>
      </c>
      <c r="C41" s="26"/>
      <c r="D41" s="35" t="s">
        <v>386</v>
      </c>
      <c r="E41" s="35"/>
      <c r="F41" s="35"/>
      <c r="G41" s="26">
        <v>25.53</v>
      </c>
      <c r="H41" s="26" t="s">
        <v>42</v>
      </c>
      <c r="I41" s="26">
        <v>65</v>
      </c>
      <c r="J41" s="42">
        <v>1659.45</v>
      </c>
    </row>
    <row r="42" spans="1:10" ht="54.75" customHeight="1">
      <c r="A42" s="31">
        <v>16</v>
      </c>
      <c r="B42" s="26" t="s">
        <v>45</v>
      </c>
      <c r="C42" s="26"/>
      <c r="D42" s="35" t="s">
        <v>209</v>
      </c>
      <c r="E42" s="35"/>
      <c r="F42" s="35"/>
      <c r="G42" s="26">
        <v>10</v>
      </c>
      <c r="H42" s="26" t="s">
        <v>21</v>
      </c>
      <c r="I42" s="26">
        <v>105</v>
      </c>
      <c r="J42" s="42">
        <v>1050</v>
      </c>
    </row>
    <row r="43" spans="1:10" ht="53.25" customHeight="1">
      <c r="A43" s="31">
        <v>17</v>
      </c>
      <c r="B43" s="26" t="s">
        <v>13</v>
      </c>
      <c r="C43" s="26"/>
      <c r="D43" s="35" t="s">
        <v>203</v>
      </c>
      <c r="E43" s="35"/>
      <c r="F43" s="35"/>
      <c r="G43" s="26">
        <v>3.15</v>
      </c>
      <c r="H43" s="26" t="s">
        <v>14</v>
      </c>
      <c r="I43" s="39">
        <v>6579</v>
      </c>
      <c r="J43" s="42">
        <v>20723.849999999999</v>
      </c>
    </row>
    <row r="44" spans="1:10" ht="51.75" customHeight="1">
      <c r="A44" s="31">
        <v>18</v>
      </c>
      <c r="B44" s="26" t="s">
        <v>20</v>
      </c>
      <c r="C44" s="26"/>
      <c r="D44" s="35" t="s">
        <v>213</v>
      </c>
      <c r="E44" s="35"/>
      <c r="F44" s="35"/>
      <c r="G44" s="26">
        <v>25</v>
      </c>
      <c r="H44" s="26" t="s">
        <v>21</v>
      </c>
      <c r="I44" s="26">
        <v>117.5</v>
      </c>
      <c r="J44" s="42">
        <v>2937.5</v>
      </c>
    </row>
    <row r="45" spans="1:10" ht="94.5" customHeight="1">
      <c r="A45" s="31">
        <v>19</v>
      </c>
      <c r="B45" s="26" t="s">
        <v>25</v>
      </c>
      <c r="C45" s="26"/>
      <c r="D45" s="35" t="s">
        <v>224</v>
      </c>
      <c r="E45" s="35"/>
      <c r="F45" s="35"/>
      <c r="G45" s="26">
        <v>4</v>
      </c>
      <c r="H45" s="26" t="s">
        <v>7</v>
      </c>
      <c r="I45" s="26">
        <v>386</v>
      </c>
      <c r="J45" s="42">
        <v>1544</v>
      </c>
    </row>
    <row r="46" spans="1:10" ht="95.25" customHeight="1">
      <c r="A46" s="31">
        <v>20</v>
      </c>
      <c r="B46" s="26" t="s">
        <v>60</v>
      </c>
      <c r="C46" s="26"/>
      <c r="D46" s="35" t="s">
        <v>354</v>
      </c>
      <c r="E46" s="35"/>
      <c r="F46" s="35"/>
      <c r="G46" s="26">
        <v>10</v>
      </c>
      <c r="H46" s="26" t="s">
        <v>30</v>
      </c>
      <c r="I46" s="39">
        <v>14</v>
      </c>
      <c r="J46" s="42">
        <v>140</v>
      </c>
    </row>
    <row r="47" spans="1:10" ht="42" customHeight="1">
      <c r="A47" s="31">
        <v>21</v>
      </c>
      <c r="B47" s="26" t="s">
        <v>48</v>
      </c>
      <c r="C47" s="26"/>
      <c r="D47" s="35" t="s">
        <v>225</v>
      </c>
      <c r="E47" s="35"/>
      <c r="F47" s="35"/>
      <c r="G47" s="26">
        <v>4</v>
      </c>
      <c r="H47" s="26" t="s">
        <v>7</v>
      </c>
      <c r="I47" s="26">
        <v>146.63</v>
      </c>
      <c r="J47" s="42">
        <v>586.52</v>
      </c>
    </row>
    <row r="48" spans="1:10" ht="80.25" customHeight="1">
      <c r="A48" s="31">
        <v>22</v>
      </c>
      <c r="B48" s="26" t="s">
        <v>49</v>
      </c>
      <c r="C48" s="26"/>
      <c r="D48" s="35" t="s">
        <v>226</v>
      </c>
      <c r="E48" s="35"/>
      <c r="F48" s="35"/>
      <c r="G48" s="26">
        <v>4</v>
      </c>
      <c r="H48" s="26" t="s">
        <v>7</v>
      </c>
      <c r="I48" s="39">
        <v>142</v>
      </c>
      <c r="J48" s="42">
        <v>568</v>
      </c>
    </row>
    <row r="49" spans="1:10" ht="24.75" customHeight="1">
      <c r="A49" s="31">
        <v>23</v>
      </c>
      <c r="B49" s="26" t="s">
        <v>61</v>
      </c>
      <c r="C49" s="26"/>
      <c r="D49" s="34" t="s">
        <v>227</v>
      </c>
      <c r="E49" s="34"/>
      <c r="F49" s="34"/>
      <c r="G49" s="26">
        <v>3</v>
      </c>
      <c r="H49" s="26" t="s">
        <v>7</v>
      </c>
      <c r="I49" s="26">
        <v>176</v>
      </c>
      <c r="J49" s="42">
        <v>528</v>
      </c>
    </row>
    <row r="50" spans="1:10" ht="26.25" customHeight="1">
      <c r="A50" s="31">
        <v>24</v>
      </c>
      <c r="B50" s="26" t="s">
        <v>62</v>
      </c>
      <c r="C50" s="26"/>
      <c r="D50" s="34" t="s">
        <v>228</v>
      </c>
      <c r="E50" s="34"/>
      <c r="F50" s="34"/>
      <c r="G50" s="26">
        <v>3</v>
      </c>
      <c r="H50" s="26" t="s">
        <v>7</v>
      </c>
      <c r="I50" s="26">
        <v>107</v>
      </c>
      <c r="J50" s="42">
        <v>321</v>
      </c>
    </row>
    <row r="51" spans="1:10" ht="23.25" customHeight="1">
      <c r="A51" s="31">
        <v>25</v>
      </c>
      <c r="B51" s="26" t="s">
        <v>52</v>
      </c>
      <c r="C51" s="26"/>
      <c r="D51" s="34" t="s">
        <v>229</v>
      </c>
      <c r="E51" s="34"/>
      <c r="F51" s="34"/>
      <c r="G51" s="26">
        <v>1</v>
      </c>
      <c r="H51" s="26" t="s">
        <v>7</v>
      </c>
      <c r="I51" s="39">
        <v>1024</v>
      </c>
      <c r="J51" s="42">
        <v>1024</v>
      </c>
    </row>
    <row r="52" spans="1:10" ht="29.25" customHeight="1">
      <c r="A52" s="31">
        <v>26</v>
      </c>
      <c r="B52" s="26" t="s">
        <v>53</v>
      </c>
      <c r="C52" s="26"/>
      <c r="D52" s="34" t="s">
        <v>230</v>
      </c>
      <c r="E52" s="34"/>
      <c r="F52" s="34"/>
      <c r="G52" s="26">
        <v>1</v>
      </c>
      <c r="H52" s="26" t="s">
        <v>7</v>
      </c>
      <c r="I52" s="39">
        <v>1044.48</v>
      </c>
      <c r="J52" s="42">
        <v>1044.48</v>
      </c>
    </row>
    <row r="53" spans="1:10" ht="30" customHeight="1">
      <c r="A53" s="31">
        <v>27</v>
      </c>
      <c r="B53" s="26" t="s">
        <v>63</v>
      </c>
      <c r="C53" s="26"/>
      <c r="D53" s="34" t="s">
        <v>231</v>
      </c>
      <c r="E53" s="34"/>
      <c r="F53" s="34"/>
      <c r="G53" s="26">
        <v>4</v>
      </c>
      <c r="H53" s="26" t="s">
        <v>7</v>
      </c>
      <c r="I53" s="26">
        <v>80</v>
      </c>
      <c r="J53" s="42">
        <v>320</v>
      </c>
    </row>
    <row r="54" spans="1:10" ht="30" customHeight="1">
      <c r="A54" s="31">
        <v>28</v>
      </c>
      <c r="B54" s="26" t="s">
        <v>64</v>
      </c>
      <c r="C54" s="26"/>
      <c r="D54" s="34" t="s">
        <v>232</v>
      </c>
      <c r="E54" s="34"/>
      <c r="F54" s="34"/>
      <c r="G54" s="26">
        <v>4</v>
      </c>
      <c r="H54" s="26" t="s">
        <v>7</v>
      </c>
      <c r="I54" s="26">
        <v>80</v>
      </c>
      <c r="J54" s="42">
        <v>320</v>
      </c>
    </row>
    <row r="55" spans="1:10" ht="29.25" customHeight="1">
      <c r="A55" s="31">
        <v>29</v>
      </c>
      <c r="B55" s="26" t="s">
        <v>65</v>
      </c>
      <c r="C55" s="26"/>
      <c r="D55" s="34" t="s">
        <v>233</v>
      </c>
      <c r="E55" s="34"/>
      <c r="F55" s="34"/>
      <c r="G55" s="26">
        <v>550</v>
      </c>
      <c r="H55" s="26" t="s">
        <v>30</v>
      </c>
      <c r="I55" s="26">
        <v>1</v>
      </c>
      <c r="J55" s="42">
        <v>550</v>
      </c>
    </row>
    <row r="56" spans="1:10" ht="29.25" customHeight="1">
      <c r="A56" s="31">
        <v>30</v>
      </c>
      <c r="B56" s="26" t="s">
        <v>66</v>
      </c>
      <c r="C56" s="26"/>
      <c r="D56" s="34" t="s">
        <v>234</v>
      </c>
      <c r="E56" s="34"/>
      <c r="F56" s="34"/>
      <c r="G56" s="26">
        <v>550</v>
      </c>
      <c r="H56" s="26" t="s">
        <v>30</v>
      </c>
      <c r="I56" s="39">
        <v>0.15</v>
      </c>
      <c r="J56" s="42">
        <v>82.5</v>
      </c>
    </row>
    <row r="57" spans="1:10" ht="30.75" customHeight="1">
      <c r="A57" s="31">
        <v>31</v>
      </c>
      <c r="B57" s="26" t="s">
        <v>16</v>
      </c>
      <c r="C57" s="26"/>
      <c r="D57" s="34" t="s">
        <v>235</v>
      </c>
      <c r="E57" s="34"/>
      <c r="F57" s="34"/>
      <c r="G57" s="26">
        <v>1.47</v>
      </c>
      <c r="H57" s="26" t="s">
        <v>17</v>
      </c>
      <c r="I57" s="26">
        <v>221</v>
      </c>
      <c r="J57" s="42">
        <v>324.87</v>
      </c>
    </row>
    <row r="58" spans="1:10" ht="30" customHeight="1">
      <c r="A58" s="31">
        <v>32</v>
      </c>
      <c r="B58" s="26" t="s">
        <v>18</v>
      </c>
      <c r="C58" s="26"/>
      <c r="D58" s="34" t="s">
        <v>236</v>
      </c>
      <c r="E58" s="34"/>
      <c r="F58" s="34"/>
      <c r="G58" s="26">
        <v>1.47</v>
      </c>
      <c r="H58" s="26" t="s">
        <v>17</v>
      </c>
      <c r="I58" s="26">
        <v>185</v>
      </c>
      <c r="J58" s="42">
        <v>271.95</v>
      </c>
    </row>
    <row r="59" spans="1:10" ht="29.25" customHeight="1">
      <c r="A59" s="31">
        <v>33</v>
      </c>
      <c r="B59" s="26" t="s">
        <v>69</v>
      </c>
      <c r="C59" s="26"/>
      <c r="D59" s="34" t="s">
        <v>237</v>
      </c>
      <c r="E59" s="34"/>
      <c r="F59" s="34"/>
      <c r="G59" s="26">
        <v>4</v>
      </c>
      <c r="H59" s="26" t="s">
        <v>7</v>
      </c>
      <c r="I59" s="39">
        <v>2370.63</v>
      </c>
      <c r="J59" s="42">
        <v>9482.52</v>
      </c>
    </row>
    <row r="60" spans="1:10" ht="54.75" customHeight="1">
      <c r="A60" s="31">
        <v>34</v>
      </c>
      <c r="B60" s="26" t="s">
        <v>70</v>
      </c>
      <c r="C60" s="26"/>
      <c r="D60" s="35" t="s">
        <v>238</v>
      </c>
      <c r="E60" s="35"/>
      <c r="F60" s="35"/>
      <c r="G60" s="26">
        <v>3</v>
      </c>
      <c r="H60" s="26" t="s">
        <v>7</v>
      </c>
      <c r="I60" s="26">
        <v>512.54999999999995</v>
      </c>
      <c r="J60" s="42">
        <v>1537.65</v>
      </c>
    </row>
    <row r="61" spans="1:10" ht="83.25" customHeight="1">
      <c r="A61" s="31">
        <v>35</v>
      </c>
      <c r="B61" s="26" t="s">
        <v>71</v>
      </c>
      <c r="C61" s="26"/>
      <c r="D61" s="35" t="s">
        <v>239</v>
      </c>
      <c r="E61" s="35"/>
      <c r="F61" s="35"/>
      <c r="G61" s="26">
        <v>2</v>
      </c>
      <c r="H61" s="26" t="s">
        <v>7</v>
      </c>
      <c r="I61" s="39">
        <v>1044.23</v>
      </c>
      <c r="J61" s="42">
        <v>2088.46</v>
      </c>
    </row>
    <row r="62" spans="1:10" ht="204.75" customHeight="1">
      <c r="A62" s="31">
        <v>36</v>
      </c>
      <c r="B62" s="26" t="s">
        <v>72</v>
      </c>
      <c r="C62" s="26"/>
      <c r="D62" s="35" t="s">
        <v>240</v>
      </c>
      <c r="E62" s="35"/>
      <c r="F62" s="35"/>
      <c r="G62" s="26">
        <v>50</v>
      </c>
      <c r="H62" s="26" t="s">
        <v>30</v>
      </c>
      <c r="I62" s="39">
        <v>631.05999999999995</v>
      </c>
      <c r="J62" s="42">
        <v>31553</v>
      </c>
    </row>
    <row r="63" spans="1:10" ht="81" customHeight="1">
      <c r="A63" s="31">
        <v>37</v>
      </c>
      <c r="B63" s="26" t="s">
        <v>123</v>
      </c>
      <c r="C63" s="26"/>
      <c r="D63" s="35" t="s">
        <v>241</v>
      </c>
      <c r="E63" s="35"/>
      <c r="F63" s="35"/>
      <c r="G63" s="26">
        <v>20</v>
      </c>
      <c r="H63" s="26" t="s">
        <v>30</v>
      </c>
      <c r="I63" s="39">
        <v>275.39999999999998</v>
      </c>
      <c r="J63" s="42">
        <v>5508</v>
      </c>
    </row>
    <row r="64" spans="1:10" ht="111.75" customHeight="1">
      <c r="A64" s="31">
        <v>38</v>
      </c>
      <c r="B64" s="26" t="s">
        <v>46</v>
      </c>
      <c r="C64" s="26"/>
      <c r="D64" s="35" t="s">
        <v>242</v>
      </c>
      <c r="E64" s="35"/>
      <c r="F64" s="35"/>
      <c r="G64" s="26">
        <v>6</v>
      </c>
      <c r="H64" s="26" t="s">
        <v>7</v>
      </c>
      <c r="I64" s="39">
        <v>299</v>
      </c>
      <c r="J64" s="42">
        <v>1794</v>
      </c>
    </row>
    <row r="65" spans="1:10" ht="77.25" customHeight="1">
      <c r="A65" s="31">
        <v>39</v>
      </c>
      <c r="B65" s="26" t="s">
        <v>47</v>
      </c>
      <c r="C65" s="26"/>
      <c r="D65" s="35" t="s">
        <v>243</v>
      </c>
      <c r="E65" s="35"/>
      <c r="F65" s="35"/>
      <c r="G65" s="26">
        <v>2</v>
      </c>
      <c r="H65" s="26" t="s">
        <v>7</v>
      </c>
      <c r="I65" s="39">
        <v>224</v>
      </c>
      <c r="J65" s="42">
        <v>448</v>
      </c>
    </row>
    <row r="66" spans="1:10" ht="54.75" customHeight="1">
      <c r="A66" s="31">
        <v>40</v>
      </c>
      <c r="B66" s="26" t="s">
        <v>117</v>
      </c>
      <c r="C66" s="26"/>
      <c r="D66" s="35" t="s">
        <v>244</v>
      </c>
      <c r="E66" s="35"/>
      <c r="F66" s="35"/>
      <c r="G66" s="26">
        <v>50</v>
      </c>
      <c r="H66" s="26" t="s">
        <v>30</v>
      </c>
      <c r="I66" s="39">
        <v>204.1</v>
      </c>
      <c r="J66" s="42">
        <v>10205</v>
      </c>
    </row>
    <row r="67" spans="1:10" ht="24" customHeight="1">
      <c r="A67" s="117" t="s">
        <v>68</v>
      </c>
      <c r="B67" s="118"/>
      <c r="C67" s="118"/>
      <c r="D67" s="118"/>
      <c r="E67" s="118"/>
      <c r="F67" s="118"/>
      <c r="G67" s="118"/>
      <c r="H67" s="118"/>
      <c r="I67" s="119"/>
      <c r="J67" s="29">
        <f>SUM(J27:J66)</f>
        <v>209209.93</v>
      </c>
    </row>
    <row r="68" spans="1:10" ht="20.25">
      <c r="A68" s="116" t="s">
        <v>127</v>
      </c>
      <c r="B68" s="116"/>
      <c r="C68" s="116"/>
      <c r="D68" s="116"/>
      <c r="E68" s="57"/>
      <c r="F68" s="57"/>
      <c r="G68" s="26"/>
      <c r="H68" s="26"/>
      <c r="I68" s="26"/>
      <c r="J68" s="41"/>
    </row>
    <row r="69" spans="1:10" ht="36.75" customHeight="1">
      <c r="A69" s="31">
        <v>1</v>
      </c>
      <c r="B69" s="26" t="s">
        <v>31</v>
      </c>
      <c r="C69" s="26"/>
      <c r="D69" s="35" t="s">
        <v>212</v>
      </c>
      <c r="E69" s="35"/>
      <c r="F69" s="35"/>
      <c r="G69" s="26">
        <v>8</v>
      </c>
      <c r="H69" s="26" t="s">
        <v>7</v>
      </c>
      <c r="I69" s="39">
        <v>2370.63</v>
      </c>
      <c r="J69" s="42">
        <v>18965.04</v>
      </c>
    </row>
    <row r="70" spans="1:10" ht="48.75" customHeight="1">
      <c r="A70" s="31">
        <v>2</v>
      </c>
      <c r="B70" s="26" t="s">
        <v>124</v>
      </c>
      <c r="C70" s="26"/>
      <c r="D70" s="35" t="s">
        <v>391</v>
      </c>
      <c r="E70" s="35"/>
      <c r="F70" s="35"/>
      <c r="G70" s="26">
        <v>2</v>
      </c>
      <c r="H70" s="26" t="s">
        <v>7</v>
      </c>
      <c r="I70" s="26">
        <v>948.09</v>
      </c>
      <c r="J70" s="42">
        <v>1896.18</v>
      </c>
    </row>
    <row r="71" spans="1:10" ht="49.5" customHeight="1">
      <c r="A71" s="31">
        <v>3</v>
      </c>
      <c r="B71" s="26" t="s">
        <v>125</v>
      </c>
      <c r="C71" s="26"/>
      <c r="D71" s="35" t="s">
        <v>390</v>
      </c>
      <c r="E71" s="35"/>
      <c r="F71" s="35"/>
      <c r="G71" s="26">
        <v>2</v>
      </c>
      <c r="H71" s="26" t="s">
        <v>7</v>
      </c>
      <c r="I71" s="39">
        <v>1116</v>
      </c>
      <c r="J71" s="42">
        <v>2232</v>
      </c>
    </row>
    <row r="72" spans="1:10" ht="28.5" customHeight="1">
      <c r="A72" s="31">
        <v>4</v>
      </c>
      <c r="B72" s="26" t="s">
        <v>126</v>
      </c>
      <c r="C72" s="26"/>
      <c r="D72" s="34" t="s">
        <v>245</v>
      </c>
      <c r="E72" s="34"/>
      <c r="F72" s="34"/>
      <c r="G72" s="26">
        <v>0.2</v>
      </c>
      <c r="H72" s="26" t="s">
        <v>9</v>
      </c>
      <c r="I72" s="39">
        <v>4500</v>
      </c>
      <c r="J72" s="42">
        <v>900</v>
      </c>
    </row>
    <row r="73" spans="1:10" ht="203.25" customHeight="1">
      <c r="A73" s="31">
        <v>5</v>
      </c>
      <c r="B73" s="26" t="s">
        <v>33</v>
      </c>
      <c r="C73" s="26"/>
      <c r="D73" s="35" t="s">
        <v>246</v>
      </c>
      <c r="E73" s="35"/>
      <c r="F73" s="35"/>
      <c r="G73" s="26">
        <v>160</v>
      </c>
      <c r="H73" s="26" t="s">
        <v>30</v>
      </c>
      <c r="I73" s="39">
        <v>631.05999999999995</v>
      </c>
      <c r="J73" s="42">
        <v>100969.60000000001</v>
      </c>
    </row>
    <row r="74" spans="1:10" ht="78" customHeight="1">
      <c r="A74" s="31">
        <v>6</v>
      </c>
      <c r="B74" s="26" t="s">
        <v>34</v>
      </c>
      <c r="C74" s="26"/>
      <c r="D74" s="35" t="s">
        <v>247</v>
      </c>
      <c r="E74" s="35"/>
      <c r="F74" s="35"/>
      <c r="G74" s="26">
        <v>40</v>
      </c>
      <c r="H74" s="26" t="s">
        <v>30</v>
      </c>
      <c r="I74" s="26">
        <v>243.53</v>
      </c>
      <c r="J74" s="42">
        <v>9741.2000000000007</v>
      </c>
    </row>
    <row r="75" spans="1:10" ht="86.25" customHeight="1">
      <c r="A75" s="31">
        <v>7</v>
      </c>
      <c r="B75" s="26" t="s">
        <v>71</v>
      </c>
      <c r="C75" s="26"/>
      <c r="D75" s="35" t="s">
        <v>239</v>
      </c>
      <c r="E75" s="35"/>
      <c r="F75" s="35"/>
      <c r="G75" s="26">
        <v>2</v>
      </c>
      <c r="H75" s="26" t="s">
        <v>7</v>
      </c>
      <c r="I75" s="39">
        <v>1044.23</v>
      </c>
      <c r="J75" s="42">
        <v>2088.46</v>
      </c>
    </row>
    <row r="76" spans="1:10" ht="53.25" customHeight="1">
      <c r="A76" s="31">
        <v>8</v>
      </c>
      <c r="B76" s="26" t="s">
        <v>117</v>
      </c>
      <c r="C76" s="26"/>
      <c r="D76" s="35" t="s">
        <v>248</v>
      </c>
      <c r="E76" s="35"/>
      <c r="F76" s="35"/>
      <c r="G76" s="26">
        <v>160</v>
      </c>
      <c r="H76" s="26" t="s">
        <v>30</v>
      </c>
      <c r="I76" s="39">
        <v>204.1</v>
      </c>
      <c r="J76" s="42">
        <v>32656</v>
      </c>
    </row>
    <row r="77" spans="1:10" ht="21" customHeight="1">
      <c r="A77" s="110" t="s">
        <v>68</v>
      </c>
      <c r="B77" s="111"/>
      <c r="C77" s="111"/>
      <c r="D77" s="111"/>
      <c r="E77" s="111"/>
      <c r="F77" s="111"/>
      <c r="G77" s="111"/>
      <c r="H77" s="111"/>
      <c r="I77" s="120"/>
      <c r="J77" s="29">
        <f>SUM(J69:J76)</f>
        <v>169448.48</v>
      </c>
    </row>
    <row r="78" spans="1:10" ht="15.75">
      <c r="A78" s="32"/>
      <c r="B78" s="27"/>
      <c r="C78" s="27"/>
      <c r="D78" s="45"/>
      <c r="E78" s="45"/>
      <c r="F78" s="45"/>
      <c r="G78" s="27"/>
      <c r="H78" s="27"/>
      <c r="I78" s="27"/>
      <c r="J78" s="46"/>
    </row>
    <row r="79" spans="1:10" ht="15.75">
      <c r="A79" s="32"/>
      <c r="B79" s="27"/>
      <c r="C79" s="27"/>
      <c r="D79" s="45"/>
      <c r="E79" s="45"/>
      <c r="F79" s="45"/>
      <c r="G79" s="27"/>
      <c r="H79" s="27"/>
      <c r="I79" s="27"/>
      <c r="J79" s="46"/>
    </row>
    <row r="80" spans="1:10" ht="15.75">
      <c r="A80" s="32"/>
      <c r="B80" s="27"/>
      <c r="C80" s="27"/>
      <c r="D80" s="45"/>
      <c r="E80" s="45"/>
      <c r="F80" s="45"/>
      <c r="G80" s="27"/>
      <c r="H80" s="27"/>
      <c r="I80" s="27"/>
      <c r="J80" s="46"/>
    </row>
    <row r="81" spans="1:10" ht="23.25" customHeight="1">
      <c r="A81" s="32"/>
      <c r="B81" s="27"/>
      <c r="C81" s="27"/>
      <c r="D81" s="41" t="s">
        <v>249</v>
      </c>
      <c r="E81" s="56"/>
      <c r="F81" s="56"/>
      <c r="G81" s="112">
        <f>J25+J67+J77</f>
        <v>900208.66999999993</v>
      </c>
      <c r="H81" s="113"/>
      <c r="I81" s="27"/>
      <c r="J81" s="46"/>
    </row>
    <row r="82" spans="1:10" ht="24.75" customHeight="1">
      <c r="A82" s="32"/>
      <c r="B82" s="27"/>
      <c r="C82" s="27"/>
      <c r="D82" s="50" t="s">
        <v>395</v>
      </c>
      <c r="E82" s="50"/>
      <c r="F82" s="50"/>
      <c r="G82" s="112">
        <f>G81*18%</f>
        <v>162037.56059999997</v>
      </c>
      <c r="H82" s="113"/>
      <c r="I82" s="27"/>
      <c r="J82" s="46"/>
    </row>
    <row r="83" spans="1:10" ht="26.25" customHeight="1">
      <c r="A83" s="32"/>
      <c r="B83" s="27"/>
      <c r="C83" s="27"/>
      <c r="D83" s="41" t="s">
        <v>396</v>
      </c>
      <c r="E83" s="56"/>
      <c r="F83" s="56"/>
      <c r="G83" s="114">
        <f>G81+G82</f>
        <v>1062246.2305999999</v>
      </c>
      <c r="H83" s="115"/>
      <c r="I83" s="27"/>
      <c r="J83" s="46"/>
    </row>
  </sheetData>
  <mergeCells count="11">
    <mergeCell ref="G81:H81"/>
    <mergeCell ref="G82:H82"/>
    <mergeCell ref="G83:H83"/>
    <mergeCell ref="A68:D68"/>
    <mergeCell ref="A67:I67"/>
    <mergeCell ref="A77:I77"/>
    <mergeCell ref="A1:J1"/>
    <mergeCell ref="A2:J2"/>
    <mergeCell ref="A26:D26"/>
    <mergeCell ref="A3:D3"/>
    <mergeCell ref="A25:D25"/>
  </mergeCells>
  <hyperlinks>
    <hyperlink ref="D82" r:id="rId1"/>
  </hyperlinks>
  <pageMargins left="0.7" right="0.7" top="0.75" bottom="0.75" header="0.3" footer="0.3"/>
  <pageSetup paperSize="5" scale="68" fitToHeight="5" orientation="portrait" verticalDpi="0" r:id="rId2"/>
</worksheet>
</file>

<file path=xl/worksheets/sheet2.xml><?xml version="1.0" encoding="utf-8"?>
<worksheet xmlns="http://schemas.openxmlformats.org/spreadsheetml/2006/main" xmlns:r="http://schemas.openxmlformats.org/officeDocument/2006/relationships">
  <sheetPr>
    <pageSetUpPr fitToPage="1"/>
  </sheetPr>
  <dimension ref="A1:G123"/>
  <sheetViews>
    <sheetView workbookViewId="0">
      <selection activeCell="D121" sqref="D121:E122"/>
    </sheetView>
  </sheetViews>
  <sheetFormatPr defaultRowHeight="15"/>
  <cols>
    <col min="1" max="1" width="5.5703125" customWidth="1"/>
    <col min="2" max="2" width="12.85546875" style="18" customWidth="1"/>
    <col min="3" max="3" width="67.140625" style="15" customWidth="1"/>
    <col min="4" max="5" width="9.140625" style="13"/>
    <col min="6" max="6" width="11.85546875" style="13" customWidth="1"/>
    <col min="7" max="7" width="15.28515625" style="21" customWidth="1"/>
  </cols>
  <sheetData>
    <row r="1" spans="1:7" ht="26.25" customHeight="1">
      <c r="A1" s="121" t="s">
        <v>194</v>
      </c>
      <c r="B1" s="121"/>
      <c r="C1" s="121"/>
      <c r="D1" s="121"/>
      <c r="E1" s="121"/>
      <c r="F1" s="121"/>
      <c r="G1" s="121"/>
    </row>
    <row r="2" spans="1:7" ht="115.5" customHeight="1">
      <c r="A2" s="102" t="s">
        <v>397</v>
      </c>
      <c r="B2" s="103"/>
      <c r="C2" s="103"/>
      <c r="D2" s="103"/>
      <c r="E2" s="103"/>
      <c r="F2" s="103"/>
      <c r="G2" s="104"/>
    </row>
    <row r="3" spans="1:7" ht="27" customHeight="1">
      <c r="A3" s="108" t="s">
        <v>129</v>
      </c>
      <c r="B3" s="109"/>
      <c r="C3" s="109"/>
      <c r="D3" s="38"/>
      <c r="E3" s="38"/>
      <c r="F3" s="38"/>
      <c r="G3" s="40"/>
    </row>
    <row r="4" spans="1:7" ht="36">
      <c r="A4" s="5" t="s">
        <v>0</v>
      </c>
      <c r="B4" s="8" t="s">
        <v>67</v>
      </c>
      <c r="C4" s="28" t="s">
        <v>1</v>
      </c>
      <c r="D4" s="6" t="s">
        <v>2</v>
      </c>
      <c r="E4" s="4" t="s">
        <v>3</v>
      </c>
      <c r="F4" s="4" t="s">
        <v>4</v>
      </c>
      <c r="G4" s="6" t="s">
        <v>5</v>
      </c>
    </row>
    <row r="5" spans="1:7" ht="42" customHeight="1">
      <c r="A5" s="26">
        <v>1</v>
      </c>
      <c r="B5" s="25" t="s">
        <v>37</v>
      </c>
      <c r="C5" s="35" t="s">
        <v>199</v>
      </c>
      <c r="D5" s="36">
        <v>1</v>
      </c>
      <c r="E5" s="25" t="s">
        <v>7</v>
      </c>
      <c r="F5" s="36">
        <v>12000</v>
      </c>
      <c r="G5" s="37">
        <v>12000</v>
      </c>
    </row>
    <row r="6" spans="1:7" ht="48.75" customHeight="1">
      <c r="A6" s="26">
        <v>2</v>
      </c>
      <c r="B6" s="25" t="s">
        <v>38</v>
      </c>
      <c r="C6" s="35" t="s">
        <v>209</v>
      </c>
      <c r="D6" s="36">
        <v>3</v>
      </c>
      <c r="E6" s="25" t="s">
        <v>7</v>
      </c>
      <c r="F6" s="36">
        <v>3486</v>
      </c>
      <c r="G6" s="37">
        <v>10458</v>
      </c>
    </row>
    <row r="7" spans="1:7" ht="51.75" customHeight="1">
      <c r="A7" s="26">
        <v>3</v>
      </c>
      <c r="B7" s="25" t="s">
        <v>13</v>
      </c>
      <c r="C7" s="2" t="s">
        <v>203</v>
      </c>
      <c r="D7" s="36">
        <v>8.4</v>
      </c>
      <c r="E7" s="25" t="s">
        <v>14</v>
      </c>
      <c r="F7" s="36">
        <v>6579</v>
      </c>
      <c r="G7" s="37">
        <v>55263.6</v>
      </c>
    </row>
    <row r="8" spans="1:7" ht="49.5" customHeight="1">
      <c r="A8" s="26">
        <v>4</v>
      </c>
      <c r="B8" s="25" t="s">
        <v>56</v>
      </c>
      <c r="C8" s="35" t="s">
        <v>392</v>
      </c>
      <c r="D8" s="36">
        <v>350</v>
      </c>
      <c r="E8" s="25" t="s">
        <v>30</v>
      </c>
      <c r="F8" s="36">
        <v>27</v>
      </c>
      <c r="G8" s="37">
        <v>9450</v>
      </c>
    </row>
    <row r="9" spans="1:7" ht="51.75" customHeight="1">
      <c r="A9" s="26">
        <v>5</v>
      </c>
      <c r="B9" s="25" t="s">
        <v>20</v>
      </c>
      <c r="C9" s="35" t="s">
        <v>213</v>
      </c>
      <c r="D9" s="36">
        <v>100</v>
      </c>
      <c r="E9" s="25" t="s">
        <v>21</v>
      </c>
      <c r="F9" s="36">
        <v>117.5</v>
      </c>
      <c r="G9" s="37">
        <v>11750</v>
      </c>
    </row>
    <row r="10" spans="1:7" ht="63.75" customHeight="1">
      <c r="A10" s="26">
        <v>6</v>
      </c>
      <c r="B10" s="25" t="s">
        <v>132</v>
      </c>
      <c r="C10" s="2" t="s">
        <v>262</v>
      </c>
      <c r="D10" s="36">
        <v>1</v>
      </c>
      <c r="E10" s="25" t="s">
        <v>7</v>
      </c>
      <c r="F10" s="36">
        <v>1825</v>
      </c>
      <c r="G10" s="37">
        <v>1825</v>
      </c>
    </row>
    <row r="11" spans="1:7" ht="38.25" customHeight="1">
      <c r="A11" s="26">
        <v>7</v>
      </c>
      <c r="B11" s="25" t="s">
        <v>133</v>
      </c>
      <c r="C11" s="2" t="s">
        <v>263</v>
      </c>
      <c r="D11" s="36">
        <v>3</v>
      </c>
      <c r="E11" s="25" t="s">
        <v>7</v>
      </c>
      <c r="F11" s="36">
        <v>1063.3499999999999</v>
      </c>
      <c r="G11" s="37">
        <v>3190.05</v>
      </c>
    </row>
    <row r="12" spans="1:7" ht="28.5" customHeight="1">
      <c r="A12" s="26">
        <v>8</v>
      </c>
      <c r="B12" s="25" t="s">
        <v>63</v>
      </c>
      <c r="C12" s="2" t="s">
        <v>250</v>
      </c>
      <c r="D12" s="36">
        <v>2</v>
      </c>
      <c r="E12" s="25" t="s">
        <v>7</v>
      </c>
      <c r="F12" s="36">
        <v>80</v>
      </c>
      <c r="G12" s="37">
        <v>160</v>
      </c>
    </row>
    <row r="13" spans="1:7" ht="66" customHeight="1">
      <c r="A13" s="26">
        <v>9</v>
      </c>
      <c r="B13" s="25" t="s">
        <v>134</v>
      </c>
      <c r="C13" s="2" t="s">
        <v>264</v>
      </c>
      <c r="D13" s="36">
        <v>3</v>
      </c>
      <c r="E13" s="25" t="s">
        <v>7</v>
      </c>
      <c r="F13" s="36">
        <v>368</v>
      </c>
      <c r="G13" s="37">
        <v>1104</v>
      </c>
    </row>
    <row r="14" spans="1:7" ht="188.25" customHeight="1">
      <c r="A14" s="26">
        <v>10</v>
      </c>
      <c r="B14" s="25" t="s">
        <v>135</v>
      </c>
      <c r="C14" s="2" t="s">
        <v>384</v>
      </c>
      <c r="D14" s="36">
        <v>1</v>
      </c>
      <c r="E14" s="25" t="s">
        <v>7</v>
      </c>
      <c r="F14" s="36">
        <v>116</v>
      </c>
      <c r="G14" s="37">
        <v>116</v>
      </c>
    </row>
    <row r="15" spans="1:7" ht="34.5" customHeight="1">
      <c r="A15" s="26">
        <v>11</v>
      </c>
      <c r="B15" s="25" t="s">
        <v>54</v>
      </c>
      <c r="C15" s="2" t="s">
        <v>55</v>
      </c>
      <c r="D15" s="36">
        <v>21</v>
      </c>
      <c r="E15" s="25" t="s">
        <v>7</v>
      </c>
      <c r="F15" s="36">
        <v>65</v>
      </c>
      <c r="G15" s="37">
        <v>1365</v>
      </c>
    </row>
    <row r="16" spans="1:7" ht="51" customHeight="1">
      <c r="A16" s="26">
        <v>12</v>
      </c>
      <c r="B16" s="25" t="s">
        <v>10</v>
      </c>
      <c r="C16" s="2" t="s">
        <v>265</v>
      </c>
      <c r="D16" s="36">
        <v>2</v>
      </c>
      <c r="E16" s="25" t="s">
        <v>7</v>
      </c>
      <c r="F16" s="36">
        <v>3200</v>
      </c>
      <c r="G16" s="37">
        <v>6400</v>
      </c>
    </row>
    <row r="17" spans="1:7" ht="109.5" customHeight="1">
      <c r="A17" s="26">
        <v>13</v>
      </c>
      <c r="B17" s="25" t="s">
        <v>136</v>
      </c>
      <c r="C17" s="2" t="s">
        <v>383</v>
      </c>
      <c r="D17" s="36">
        <v>2</v>
      </c>
      <c r="E17" s="25" t="s">
        <v>7</v>
      </c>
      <c r="F17" s="36">
        <v>3299.7</v>
      </c>
      <c r="G17" s="37">
        <v>6599.4</v>
      </c>
    </row>
    <row r="18" spans="1:7" ht="36.75" customHeight="1">
      <c r="A18" s="26">
        <v>14</v>
      </c>
      <c r="B18" s="25" t="s">
        <v>52</v>
      </c>
      <c r="C18" s="2" t="s">
        <v>229</v>
      </c>
      <c r="D18" s="36">
        <v>1</v>
      </c>
      <c r="E18" s="25" t="s">
        <v>7</v>
      </c>
      <c r="F18" s="36">
        <v>1024</v>
      </c>
      <c r="G18" s="37">
        <v>1024</v>
      </c>
    </row>
    <row r="19" spans="1:7" ht="36.75" customHeight="1">
      <c r="A19" s="26">
        <v>15</v>
      </c>
      <c r="B19" s="25" t="s">
        <v>53</v>
      </c>
      <c r="C19" s="2" t="s">
        <v>230</v>
      </c>
      <c r="D19" s="36">
        <v>1</v>
      </c>
      <c r="E19" s="25" t="s">
        <v>7</v>
      </c>
      <c r="F19" s="36">
        <v>1044.48</v>
      </c>
      <c r="G19" s="37">
        <v>1044.48</v>
      </c>
    </row>
    <row r="20" spans="1:7" ht="39.75" customHeight="1">
      <c r="A20" s="26">
        <v>16</v>
      </c>
      <c r="B20" s="25" t="s">
        <v>64</v>
      </c>
      <c r="C20" s="2" t="s">
        <v>267</v>
      </c>
      <c r="D20" s="36">
        <v>2</v>
      </c>
      <c r="E20" s="25" t="s">
        <v>7</v>
      </c>
      <c r="F20" s="36">
        <v>80</v>
      </c>
      <c r="G20" s="37">
        <v>160</v>
      </c>
    </row>
    <row r="21" spans="1:7" ht="81" customHeight="1">
      <c r="A21" s="26">
        <v>17</v>
      </c>
      <c r="B21" s="25" t="s">
        <v>26</v>
      </c>
      <c r="C21" s="2" t="s">
        <v>268</v>
      </c>
      <c r="D21" s="36">
        <v>3</v>
      </c>
      <c r="E21" s="25" t="s">
        <v>7</v>
      </c>
      <c r="F21" s="36">
        <v>1952.61</v>
      </c>
      <c r="G21" s="37">
        <v>5857.83</v>
      </c>
    </row>
    <row r="22" spans="1:7" ht="49.5" customHeight="1">
      <c r="A22" s="26">
        <v>18</v>
      </c>
      <c r="B22" s="25" t="s">
        <v>38</v>
      </c>
      <c r="C22" s="2" t="s">
        <v>269</v>
      </c>
      <c r="D22" s="36">
        <v>3</v>
      </c>
      <c r="E22" s="25" t="s">
        <v>7</v>
      </c>
      <c r="F22" s="36">
        <v>3486</v>
      </c>
      <c r="G22" s="37">
        <v>10458</v>
      </c>
    </row>
    <row r="23" spans="1:7" ht="32.25" customHeight="1">
      <c r="A23" s="26">
        <v>19</v>
      </c>
      <c r="B23" s="25" t="s">
        <v>61</v>
      </c>
      <c r="C23" s="2" t="s">
        <v>270</v>
      </c>
      <c r="D23" s="36">
        <v>3</v>
      </c>
      <c r="E23" s="25" t="s">
        <v>7</v>
      </c>
      <c r="F23" s="36">
        <v>176</v>
      </c>
      <c r="G23" s="37">
        <v>528</v>
      </c>
    </row>
    <row r="24" spans="1:7" ht="36" customHeight="1">
      <c r="A24" s="26">
        <v>20</v>
      </c>
      <c r="B24" s="25" t="s">
        <v>62</v>
      </c>
      <c r="C24" s="2" t="s">
        <v>228</v>
      </c>
      <c r="D24" s="36">
        <v>3</v>
      </c>
      <c r="E24" s="25" t="s">
        <v>7</v>
      </c>
      <c r="F24" s="36">
        <v>107</v>
      </c>
      <c r="G24" s="37">
        <v>321</v>
      </c>
    </row>
    <row r="25" spans="1:7" ht="30.75" customHeight="1">
      <c r="A25" s="26">
        <v>21</v>
      </c>
      <c r="B25" s="25" t="s">
        <v>16</v>
      </c>
      <c r="C25" s="2" t="s">
        <v>235</v>
      </c>
      <c r="D25" s="36">
        <v>1.5</v>
      </c>
      <c r="E25" s="25" t="s">
        <v>17</v>
      </c>
      <c r="F25" s="36">
        <v>221</v>
      </c>
      <c r="G25" s="37">
        <v>331.5</v>
      </c>
    </row>
    <row r="26" spans="1:7" ht="30" customHeight="1">
      <c r="A26" s="26">
        <v>22</v>
      </c>
      <c r="B26" s="25" t="s">
        <v>18</v>
      </c>
      <c r="C26" s="2" t="s">
        <v>236</v>
      </c>
      <c r="D26" s="36">
        <v>1.5</v>
      </c>
      <c r="E26" s="25" t="s">
        <v>17</v>
      </c>
      <c r="F26" s="36">
        <v>185</v>
      </c>
      <c r="G26" s="37">
        <v>277.5</v>
      </c>
    </row>
    <row r="27" spans="1:7" ht="30.75" customHeight="1">
      <c r="A27" s="26">
        <v>23</v>
      </c>
      <c r="B27" s="25" t="s">
        <v>137</v>
      </c>
      <c r="C27" s="2" t="s">
        <v>251</v>
      </c>
      <c r="D27" s="36">
        <v>3</v>
      </c>
      <c r="E27" s="25" t="s">
        <v>7</v>
      </c>
      <c r="F27" s="36">
        <v>32</v>
      </c>
      <c r="G27" s="37">
        <v>96</v>
      </c>
    </row>
    <row r="28" spans="1:7" ht="32.25" customHeight="1">
      <c r="A28" s="26">
        <v>24</v>
      </c>
      <c r="B28" s="25" t="s">
        <v>138</v>
      </c>
      <c r="C28" s="2" t="s">
        <v>252</v>
      </c>
      <c r="D28" s="36">
        <v>3</v>
      </c>
      <c r="E28" s="25" t="s">
        <v>7</v>
      </c>
      <c r="F28" s="36">
        <v>32</v>
      </c>
      <c r="G28" s="37">
        <v>96</v>
      </c>
    </row>
    <row r="29" spans="1:7" ht="32.25" customHeight="1">
      <c r="A29" s="26">
        <v>25</v>
      </c>
      <c r="B29" s="25" t="s">
        <v>139</v>
      </c>
      <c r="C29" s="2" t="s">
        <v>253</v>
      </c>
      <c r="D29" s="36">
        <v>350</v>
      </c>
      <c r="E29" s="25" t="s">
        <v>30</v>
      </c>
      <c r="F29" s="36">
        <v>1</v>
      </c>
      <c r="G29" s="37">
        <v>350</v>
      </c>
    </row>
    <row r="30" spans="1:7" ht="33" customHeight="1">
      <c r="A30" s="26">
        <v>26</v>
      </c>
      <c r="B30" s="25" t="s">
        <v>140</v>
      </c>
      <c r="C30" s="2" t="s">
        <v>254</v>
      </c>
      <c r="D30" s="36">
        <v>350</v>
      </c>
      <c r="E30" s="25" t="s">
        <v>30</v>
      </c>
      <c r="F30" s="36">
        <v>1.02</v>
      </c>
      <c r="G30" s="37">
        <v>357</v>
      </c>
    </row>
    <row r="31" spans="1:7" ht="30" customHeight="1">
      <c r="A31" s="26">
        <v>27</v>
      </c>
      <c r="B31" s="25" t="s">
        <v>141</v>
      </c>
      <c r="C31" s="2" t="s">
        <v>271</v>
      </c>
      <c r="D31" s="36">
        <v>9</v>
      </c>
      <c r="E31" s="25" t="s">
        <v>7</v>
      </c>
      <c r="F31" s="36">
        <v>48</v>
      </c>
      <c r="G31" s="37">
        <v>432</v>
      </c>
    </row>
    <row r="32" spans="1:7" ht="36.75" customHeight="1">
      <c r="A32" s="26">
        <v>28</v>
      </c>
      <c r="B32" s="25" t="s">
        <v>142</v>
      </c>
      <c r="C32" s="2" t="s">
        <v>272</v>
      </c>
      <c r="D32" s="36">
        <v>120</v>
      </c>
      <c r="E32" s="25" t="s">
        <v>7</v>
      </c>
      <c r="F32" s="36">
        <v>4</v>
      </c>
      <c r="G32" s="37">
        <v>480</v>
      </c>
    </row>
    <row r="33" spans="1:7" ht="51.75" customHeight="1">
      <c r="A33" s="26">
        <v>29</v>
      </c>
      <c r="B33" s="25" t="s">
        <v>25</v>
      </c>
      <c r="C33" s="2" t="s">
        <v>213</v>
      </c>
      <c r="D33" s="36">
        <v>3</v>
      </c>
      <c r="E33" s="25" t="s">
        <v>7</v>
      </c>
      <c r="F33" s="36">
        <v>386</v>
      </c>
      <c r="G33" s="37">
        <v>1158</v>
      </c>
    </row>
    <row r="34" spans="1:7" ht="39.75" customHeight="1">
      <c r="A34" s="26">
        <v>30</v>
      </c>
      <c r="B34" s="25" t="s">
        <v>143</v>
      </c>
      <c r="C34" s="2" t="s">
        <v>273</v>
      </c>
      <c r="D34" s="36">
        <v>0.25</v>
      </c>
      <c r="E34" s="25" t="s">
        <v>14</v>
      </c>
      <c r="F34" s="36">
        <v>5053</v>
      </c>
      <c r="G34" s="37">
        <v>1263.25</v>
      </c>
    </row>
    <row r="35" spans="1:7" ht="83.25" customHeight="1">
      <c r="A35" s="26">
        <v>31</v>
      </c>
      <c r="B35" s="25" t="s">
        <v>144</v>
      </c>
      <c r="C35" s="2" t="s">
        <v>398</v>
      </c>
      <c r="D35" s="36">
        <v>1.5</v>
      </c>
      <c r="E35" s="25" t="s">
        <v>17</v>
      </c>
      <c r="F35" s="36">
        <v>6852</v>
      </c>
      <c r="G35" s="37">
        <v>10278</v>
      </c>
    </row>
    <row r="36" spans="1:7" ht="63.75" customHeight="1">
      <c r="A36" s="26">
        <v>32</v>
      </c>
      <c r="B36" s="25" t="s">
        <v>145</v>
      </c>
      <c r="C36" s="2" t="s">
        <v>385</v>
      </c>
      <c r="D36" s="36">
        <v>1.5</v>
      </c>
      <c r="E36" s="25" t="s">
        <v>17</v>
      </c>
      <c r="F36" s="36">
        <v>1470</v>
      </c>
      <c r="G36" s="37">
        <v>2205</v>
      </c>
    </row>
    <row r="37" spans="1:7" ht="62.25" customHeight="1">
      <c r="A37" s="26">
        <v>33</v>
      </c>
      <c r="B37" s="25" t="s">
        <v>146</v>
      </c>
      <c r="C37" s="2" t="s">
        <v>276</v>
      </c>
      <c r="D37" s="36">
        <v>1</v>
      </c>
      <c r="E37" s="25" t="s">
        <v>7</v>
      </c>
      <c r="F37" s="36">
        <v>507</v>
      </c>
      <c r="G37" s="37">
        <v>507</v>
      </c>
    </row>
    <row r="38" spans="1:7" ht="42.75" customHeight="1">
      <c r="A38" s="26">
        <v>34</v>
      </c>
      <c r="B38" s="25" t="s">
        <v>147</v>
      </c>
      <c r="C38" s="2" t="s">
        <v>277</v>
      </c>
      <c r="D38" s="36">
        <v>6</v>
      </c>
      <c r="E38" s="25" t="s">
        <v>35</v>
      </c>
      <c r="F38" s="36">
        <v>2055</v>
      </c>
      <c r="G38" s="37">
        <v>12330</v>
      </c>
    </row>
    <row r="39" spans="1:7" ht="38.25" customHeight="1">
      <c r="A39" s="26">
        <v>35</v>
      </c>
      <c r="B39" s="25" t="s">
        <v>44</v>
      </c>
      <c r="C39" s="2" t="s">
        <v>278</v>
      </c>
      <c r="D39" s="36">
        <v>9.2999999999999999E-2</v>
      </c>
      <c r="E39" s="25" t="s">
        <v>14</v>
      </c>
      <c r="F39" s="36">
        <v>3893.01</v>
      </c>
      <c r="G39" s="37">
        <v>362.05</v>
      </c>
    </row>
    <row r="40" spans="1:7" ht="110.25" customHeight="1">
      <c r="A40" s="26">
        <v>36</v>
      </c>
      <c r="B40" s="25" t="s">
        <v>46</v>
      </c>
      <c r="C40" s="2" t="s">
        <v>242</v>
      </c>
      <c r="D40" s="36">
        <v>9</v>
      </c>
      <c r="E40" s="25" t="s">
        <v>7</v>
      </c>
      <c r="F40" s="36">
        <v>299</v>
      </c>
      <c r="G40" s="37">
        <v>2691</v>
      </c>
    </row>
    <row r="41" spans="1:7" ht="42" customHeight="1">
      <c r="A41" s="26">
        <v>37</v>
      </c>
      <c r="B41" s="25" t="s">
        <v>148</v>
      </c>
      <c r="C41" s="2" t="s">
        <v>279</v>
      </c>
      <c r="D41" s="36">
        <v>3</v>
      </c>
      <c r="E41" s="25" t="s">
        <v>7</v>
      </c>
      <c r="F41" s="36">
        <v>294</v>
      </c>
      <c r="G41" s="37">
        <v>882</v>
      </c>
    </row>
    <row r="42" spans="1:7" ht="77.25" customHeight="1">
      <c r="A42" s="26">
        <v>38</v>
      </c>
      <c r="B42" s="25" t="s">
        <v>50</v>
      </c>
      <c r="C42" s="2" t="s">
        <v>280</v>
      </c>
      <c r="D42" s="36">
        <v>2.8</v>
      </c>
      <c r="E42" s="25" t="s">
        <v>17</v>
      </c>
      <c r="F42" s="36">
        <v>2181</v>
      </c>
      <c r="G42" s="37">
        <v>6106.8</v>
      </c>
    </row>
    <row r="43" spans="1:7" ht="84.75" customHeight="1">
      <c r="A43" s="26">
        <v>39</v>
      </c>
      <c r="B43" s="25" t="s">
        <v>51</v>
      </c>
      <c r="C43" s="2" t="s">
        <v>281</v>
      </c>
      <c r="D43" s="36">
        <v>2.8</v>
      </c>
      <c r="E43" s="25" t="s">
        <v>17</v>
      </c>
      <c r="F43" s="36">
        <v>851</v>
      </c>
      <c r="G43" s="37">
        <v>2382.8000000000002</v>
      </c>
    </row>
    <row r="44" spans="1:7" ht="75.75" customHeight="1">
      <c r="A44" s="26">
        <v>40</v>
      </c>
      <c r="B44" s="25" t="s">
        <v>149</v>
      </c>
      <c r="C44" s="2" t="s">
        <v>282</v>
      </c>
      <c r="D44" s="36">
        <v>2.8</v>
      </c>
      <c r="E44" s="25" t="s">
        <v>17</v>
      </c>
      <c r="F44" s="36">
        <v>1293</v>
      </c>
      <c r="G44" s="37">
        <v>3620.4</v>
      </c>
    </row>
    <row r="45" spans="1:7" ht="81.75" customHeight="1">
      <c r="A45" s="26">
        <v>41</v>
      </c>
      <c r="B45" s="25" t="s">
        <v>150</v>
      </c>
      <c r="C45" s="2" t="s">
        <v>283</v>
      </c>
      <c r="D45" s="36">
        <v>2.8</v>
      </c>
      <c r="E45" s="25" t="s">
        <v>17</v>
      </c>
      <c r="F45" s="36">
        <v>482</v>
      </c>
      <c r="G45" s="37">
        <v>1349.6</v>
      </c>
    </row>
    <row r="46" spans="1:7" ht="96" customHeight="1">
      <c r="A46" s="26">
        <v>42</v>
      </c>
      <c r="B46" s="25" t="s">
        <v>43</v>
      </c>
      <c r="C46" s="2" t="s">
        <v>386</v>
      </c>
      <c r="D46" s="36">
        <v>20</v>
      </c>
      <c r="E46" s="25" t="s">
        <v>42</v>
      </c>
      <c r="F46" s="36">
        <v>65</v>
      </c>
      <c r="G46" s="37">
        <v>1300</v>
      </c>
    </row>
    <row r="47" spans="1:7" ht="66.75" customHeight="1">
      <c r="A47" s="26">
        <v>43</v>
      </c>
      <c r="B47" s="25" t="s">
        <v>41</v>
      </c>
      <c r="C47" s="2" t="s">
        <v>284</v>
      </c>
      <c r="D47" s="36">
        <v>50</v>
      </c>
      <c r="E47" s="25" t="s">
        <v>42</v>
      </c>
      <c r="F47" s="36">
        <v>41</v>
      </c>
      <c r="G47" s="37">
        <v>2050</v>
      </c>
    </row>
    <row r="48" spans="1:7" ht="32.25" customHeight="1">
      <c r="A48" s="26">
        <v>44</v>
      </c>
      <c r="B48" s="25" t="s">
        <v>151</v>
      </c>
      <c r="C48" s="2" t="s">
        <v>152</v>
      </c>
      <c r="D48" s="36">
        <v>100</v>
      </c>
      <c r="E48" s="25" t="s">
        <v>7</v>
      </c>
      <c r="F48" s="36">
        <v>27</v>
      </c>
      <c r="G48" s="37">
        <v>2700</v>
      </c>
    </row>
    <row r="49" spans="1:7" ht="32.25" customHeight="1">
      <c r="A49" s="26">
        <v>45</v>
      </c>
      <c r="B49" s="25" t="s">
        <v>153</v>
      </c>
      <c r="C49" s="2" t="s">
        <v>285</v>
      </c>
      <c r="D49" s="36">
        <v>5</v>
      </c>
      <c r="E49" s="25" t="s">
        <v>7</v>
      </c>
      <c r="F49" s="36">
        <v>48</v>
      </c>
      <c r="G49" s="37">
        <v>240</v>
      </c>
    </row>
    <row r="50" spans="1:7" ht="48.75" customHeight="1">
      <c r="A50" s="26">
        <v>46</v>
      </c>
      <c r="B50" s="25" t="s">
        <v>48</v>
      </c>
      <c r="C50" s="2" t="s">
        <v>225</v>
      </c>
      <c r="D50" s="36">
        <v>2</v>
      </c>
      <c r="E50" s="25" t="s">
        <v>7</v>
      </c>
      <c r="F50" s="36">
        <v>146.63</v>
      </c>
      <c r="G50" s="37">
        <v>293.26</v>
      </c>
    </row>
    <row r="51" spans="1:7" ht="78.75" customHeight="1">
      <c r="A51" s="26">
        <v>47</v>
      </c>
      <c r="B51" s="25" t="s">
        <v>49</v>
      </c>
      <c r="C51" s="2" t="s">
        <v>226</v>
      </c>
      <c r="D51" s="36">
        <v>2</v>
      </c>
      <c r="E51" s="25" t="s">
        <v>7</v>
      </c>
      <c r="F51" s="36">
        <v>142</v>
      </c>
      <c r="G51" s="37">
        <v>284</v>
      </c>
    </row>
    <row r="52" spans="1:7" ht="64.5" customHeight="1">
      <c r="A52" s="26">
        <v>48</v>
      </c>
      <c r="B52" s="25" t="s">
        <v>154</v>
      </c>
      <c r="C52" s="2" t="s">
        <v>286</v>
      </c>
      <c r="D52" s="36">
        <v>5.5</v>
      </c>
      <c r="E52" s="25" t="s">
        <v>14</v>
      </c>
      <c r="F52" s="36">
        <v>2113</v>
      </c>
      <c r="G52" s="37">
        <v>11621.5</v>
      </c>
    </row>
    <row r="53" spans="1:7" ht="93" customHeight="1">
      <c r="A53" s="26">
        <v>49</v>
      </c>
      <c r="B53" s="25" t="s">
        <v>156</v>
      </c>
      <c r="C53" s="2" t="s">
        <v>287</v>
      </c>
      <c r="D53" s="36">
        <v>3</v>
      </c>
      <c r="E53" s="25" t="s">
        <v>7</v>
      </c>
      <c r="F53" s="36">
        <v>686</v>
      </c>
      <c r="G53" s="37">
        <v>2058</v>
      </c>
    </row>
    <row r="54" spans="1:7" ht="63" customHeight="1">
      <c r="A54" s="26">
        <v>50</v>
      </c>
      <c r="B54" s="25" t="s">
        <v>19</v>
      </c>
      <c r="C54" s="2" t="s">
        <v>219</v>
      </c>
      <c r="D54" s="36">
        <v>3</v>
      </c>
      <c r="E54" s="25" t="s">
        <v>7</v>
      </c>
      <c r="F54" s="36">
        <v>1234.2</v>
      </c>
      <c r="G54" s="37">
        <v>3702.6</v>
      </c>
    </row>
    <row r="55" spans="1:7" ht="33" customHeight="1">
      <c r="A55" s="26">
        <v>51</v>
      </c>
      <c r="B55" s="25" t="s">
        <v>39</v>
      </c>
      <c r="C55" s="2" t="s">
        <v>288</v>
      </c>
      <c r="D55" s="36">
        <v>10</v>
      </c>
      <c r="E55" s="25" t="s">
        <v>21</v>
      </c>
      <c r="F55" s="36">
        <v>105</v>
      </c>
      <c r="G55" s="37">
        <v>1050</v>
      </c>
    </row>
    <row r="56" spans="1:7" ht="27" customHeight="1">
      <c r="A56" s="26">
        <v>52</v>
      </c>
      <c r="B56" s="25" t="s">
        <v>157</v>
      </c>
      <c r="C56" s="2" t="s">
        <v>290</v>
      </c>
      <c r="D56" s="36">
        <v>2</v>
      </c>
      <c r="E56" s="25" t="s">
        <v>7</v>
      </c>
      <c r="F56" s="36">
        <v>30</v>
      </c>
      <c r="G56" s="37">
        <v>60</v>
      </c>
    </row>
    <row r="57" spans="1:7" ht="28.5" customHeight="1">
      <c r="A57" s="26">
        <v>53</v>
      </c>
      <c r="B57" s="25" t="s">
        <v>158</v>
      </c>
      <c r="C57" s="2" t="s">
        <v>291</v>
      </c>
      <c r="D57" s="36">
        <v>2</v>
      </c>
      <c r="E57" s="25" t="s">
        <v>7</v>
      </c>
      <c r="F57" s="36">
        <v>13</v>
      </c>
      <c r="G57" s="37">
        <v>26</v>
      </c>
    </row>
    <row r="58" spans="1:7" ht="51" customHeight="1">
      <c r="A58" s="26">
        <v>54</v>
      </c>
      <c r="B58" s="25" t="s">
        <v>159</v>
      </c>
      <c r="C58" s="2" t="s">
        <v>289</v>
      </c>
      <c r="D58" s="36">
        <v>4</v>
      </c>
      <c r="E58" s="25" t="s">
        <v>7</v>
      </c>
      <c r="F58" s="36">
        <v>130</v>
      </c>
      <c r="G58" s="37">
        <v>520</v>
      </c>
    </row>
    <row r="59" spans="1:7" ht="66.75" customHeight="1">
      <c r="A59" s="26">
        <v>55</v>
      </c>
      <c r="B59" s="25" t="s">
        <v>160</v>
      </c>
      <c r="C59" s="2" t="s">
        <v>292</v>
      </c>
      <c r="D59" s="36">
        <v>2</v>
      </c>
      <c r="E59" s="25" t="s">
        <v>7</v>
      </c>
      <c r="F59" s="36">
        <v>300</v>
      </c>
      <c r="G59" s="37">
        <v>600</v>
      </c>
    </row>
    <row r="60" spans="1:7" ht="33" customHeight="1">
      <c r="A60" s="26">
        <v>56</v>
      </c>
      <c r="B60" s="25" t="s">
        <v>161</v>
      </c>
      <c r="C60" s="2" t="s">
        <v>293</v>
      </c>
      <c r="D60" s="36">
        <v>1</v>
      </c>
      <c r="E60" s="25" t="s">
        <v>7</v>
      </c>
      <c r="F60" s="36">
        <v>2000</v>
      </c>
      <c r="G60" s="37">
        <v>2000</v>
      </c>
    </row>
    <row r="61" spans="1:7" ht="24.75" customHeight="1">
      <c r="A61" s="117" t="s">
        <v>68</v>
      </c>
      <c r="B61" s="118"/>
      <c r="C61" s="118"/>
      <c r="D61" s="118"/>
      <c r="E61" s="118"/>
      <c r="F61" s="119"/>
      <c r="G61" s="49">
        <f>SUM(G5:G60)</f>
        <v>215135.61999999997</v>
      </c>
    </row>
    <row r="62" spans="1:7" ht="25.5" customHeight="1">
      <c r="A62" s="122" t="s">
        <v>131</v>
      </c>
      <c r="B62" s="123"/>
      <c r="C62" s="124"/>
      <c r="D62" s="26"/>
      <c r="E62" s="26"/>
      <c r="F62" s="26"/>
      <c r="G62" s="52"/>
    </row>
    <row r="63" spans="1:7" ht="51" customHeight="1">
      <c r="A63" s="31">
        <v>1</v>
      </c>
      <c r="B63" s="26" t="s">
        <v>10</v>
      </c>
      <c r="C63" s="2" t="s">
        <v>201</v>
      </c>
      <c r="D63" s="26">
        <v>3</v>
      </c>
      <c r="E63" s="26" t="s">
        <v>7</v>
      </c>
      <c r="F63" s="39">
        <v>3200</v>
      </c>
      <c r="G63" s="51">
        <v>9600</v>
      </c>
    </row>
    <row r="64" spans="1:7" ht="78" customHeight="1">
      <c r="A64" s="31">
        <v>2</v>
      </c>
      <c r="B64" s="26" t="s">
        <v>49</v>
      </c>
      <c r="C64" s="2" t="s">
        <v>226</v>
      </c>
      <c r="D64" s="26">
        <v>2</v>
      </c>
      <c r="E64" s="26" t="s">
        <v>7</v>
      </c>
      <c r="F64" s="39">
        <v>142</v>
      </c>
      <c r="G64" s="51">
        <v>284</v>
      </c>
    </row>
    <row r="65" spans="1:7" ht="33.75" customHeight="1">
      <c r="A65" s="31">
        <v>3</v>
      </c>
      <c r="B65" s="26" t="s">
        <v>48</v>
      </c>
      <c r="C65" s="35" t="s">
        <v>225</v>
      </c>
      <c r="D65" s="26">
        <v>2</v>
      </c>
      <c r="E65" s="26" t="s">
        <v>7</v>
      </c>
      <c r="F65" s="39">
        <v>146.63</v>
      </c>
      <c r="G65" s="51">
        <v>293.26</v>
      </c>
    </row>
    <row r="66" spans="1:7" ht="36" customHeight="1">
      <c r="A66" s="31">
        <v>4</v>
      </c>
      <c r="B66" s="26" t="s">
        <v>73</v>
      </c>
      <c r="C66" s="35" t="s">
        <v>294</v>
      </c>
      <c r="D66" s="26">
        <v>5</v>
      </c>
      <c r="E66" s="26" t="s">
        <v>7</v>
      </c>
      <c r="F66" s="39">
        <v>733</v>
      </c>
      <c r="G66" s="51">
        <v>3665</v>
      </c>
    </row>
    <row r="67" spans="1:7" ht="65.25" customHeight="1">
      <c r="A67" s="31">
        <v>5</v>
      </c>
      <c r="B67" s="26" t="s">
        <v>19</v>
      </c>
      <c r="C67" s="35" t="s">
        <v>219</v>
      </c>
      <c r="D67" s="26">
        <v>5</v>
      </c>
      <c r="E67" s="26" t="s">
        <v>7</v>
      </c>
      <c r="F67" s="39">
        <v>1234.2</v>
      </c>
      <c r="G67" s="51">
        <v>6171</v>
      </c>
    </row>
    <row r="68" spans="1:7" ht="49.5" customHeight="1">
      <c r="A68" s="31">
        <v>6</v>
      </c>
      <c r="B68" s="26" t="s">
        <v>13</v>
      </c>
      <c r="C68" s="35" t="s">
        <v>203</v>
      </c>
      <c r="D68" s="26">
        <v>3.3</v>
      </c>
      <c r="E68" s="26" t="s">
        <v>14</v>
      </c>
      <c r="F68" s="39">
        <v>6579</v>
      </c>
      <c r="G68" s="51">
        <v>21710.7</v>
      </c>
    </row>
    <row r="69" spans="1:7" ht="45.75" customHeight="1">
      <c r="A69" s="31">
        <v>7</v>
      </c>
      <c r="B69" s="26" t="s">
        <v>20</v>
      </c>
      <c r="C69" s="35" t="s">
        <v>213</v>
      </c>
      <c r="D69" s="26">
        <v>50</v>
      </c>
      <c r="E69" s="26" t="s">
        <v>21</v>
      </c>
      <c r="F69" s="39">
        <v>117.5</v>
      </c>
      <c r="G69" s="51">
        <v>5875</v>
      </c>
    </row>
    <row r="70" spans="1:7" ht="25.5" customHeight="1">
      <c r="A70" s="31">
        <v>8</v>
      </c>
      <c r="B70" s="26" t="s">
        <v>75</v>
      </c>
      <c r="C70" s="34" t="s">
        <v>76</v>
      </c>
      <c r="D70" s="26">
        <v>15</v>
      </c>
      <c r="E70" s="26" t="s">
        <v>7</v>
      </c>
      <c r="F70" s="39">
        <v>13</v>
      </c>
      <c r="G70" s="51">
        <v>195</v>
      </c>
    </row>
    <row r="71" spans="1:7" ht="36.75" customHeight="1">
      <c r="A71" s="31">
        <v>9</v>
      </c>
      <c r="B71" s="26" t="s">
        <v>162</v>
      </c>
      <c r="C71" s="35" t="s">
        <v>295</v>
      </c>
      <c r="D71" s="26">
        <v>20</v>
      </c>
      <c r="E71" s="26" t="s">
        <v>7</v>
      </c>
      <c r="F71" s="39">
        <v>31</v>
      </c>
      <c r="G71" s="51">
        <v>620</v>
      </c>
    </row>
    <row r="72" spans="1:7" ht="27.75" customHeight="1">
      <c r="A72" s="31">
        <v>10</v>
      </c>
      <c r="B72" s="26" t="s">
        <v>63</v>
      </c>
      <c r="C72" s="34" t="s">
        <v>231</v>
      </c>
      <c r="D72" s="26">
        <v>2</v>
      </c>
      <c r="E72" s="26" t="s">
        <v>7</v>
      </c>
      <c r="F72" s="39">
        <v>80</v>
      </c>
      <c r="G72" s="51">
        <v>160</v>
      </c>
    </row>
    <row r="73" spans="1:7" ht="24" customHeight="1">
      <c r="A73" s="31">
        <v>11</v>
      </c>
      <c r="B73" s="26" t="s">
        <v>64</v>
      </c>
      <c r="C73" s="34" t="s">
        <v>232</v>
      </c>
      <c r="D73" s="26">
        <v>2</v>
      </c>
      <c r="E73" s="26" t="s">
        <v>7</v>
      </c>
      <c r="F73" s="39">
        <v>80</v>
      </c>
      <c r="G73" s="51">
        <v>160</v>
      </c>
    </row>
    <row r="74" spans="1:7" ht="77.25" customHeight="1">
      <c r="A74" s="31">
        <v>12</v>
      </c>
      <c r="B74" s="26" t="s">
        <v>6</v>
      </c>
      <c r="C74" s="35" t="s">
        <v>297</v>
      </c>
      <c r="D74" s="26">
        <v>6</v>
      </c>
      <c r="E74" s="26" t="s">
        <v>7</v>
      </c>
      <c r="F74" s="39">
        <v>2400</v>
      </c>
      <c r="G74" s="51">
        <v>14400</v>
      </c>
    </row>
    <row r="75" spans="1:7" ht="39.75" customHeight="1">
      <c r="A75" s="31">
        <v>13</v>
      </c>
      <c r="B75" s="26" t="s">
        <v>11</v>
      </c>
      <c r="C75" s="35" t="s">
        <v>298</v>
      </c>
      <c r="D75" s="26">
        <v>6</v>
      </c>
      <c r="E75" s="26" t="s">
        <v>7</v>
      </c>
      <c r="F75" s="39">
        <v>700</v>
      </c>
      <c r="G75" s="51">
        <v>4200</v>
      </c>
    </row>
    <row r="76" spans="1:7" ht="38.25" customHeight="1">
      <c r="A76" s="31">
        <v>14</v>
      </c>
      <c r="B76" s="26" t="s">
        <v>15</v>
      </c>
      <c r="C76" s="35" t="s">
        <v>299</v>
      </c>
      <c r="D76" s="26">
        <v>6</v>
      </c>
      <c r="E76" s="26" t="s">
        <v>7</v>
      </c>
      <c r="F76" s="39">
        <v>407.29</v>
      </c>
      <c r="G76" s="51">
        <v>2443.7399999999998</v>
      </c>
    </row>
    <row r="77" spans="1:7" ht="24.75" customHeight="1">
      <c r="A77" s="31">
        <v>15</v>
      </c>
      <c r="B77" s="26" t="s">
        <v>80</v>
      </c>
      <c r="C77" s="34" t="s">
        <v>300</v>
      </c>
      <c r="D77" s="26">
        <v>3</v>
      </c>
      <c r="E77" s="26" t="s">
        <v>7</v>
      </c>
      <c r="F77" s="39">
        <v>3215</v>
      </c>
      <c r="G77" s="51">
        <v>9645</v>
      </c>
    </row>
    <row r="78" spans="1:7" ht="49.5" customHeight="1">
      <c r="A78" s="31">
        <v>16</v>
      </c>
      <c r="B78" s="26" t="s">
        <v>82</v>
      </c>
      <c r="C78" s="35" t="s">
        <v>301</v>
      </c>
      <c r="D78" s="26">
        <v>12</v>
      </c>
      <c r="E78" s="26" t="s">
        <v>35</v>
      </c>
      <c r="F78" s="39">
        <v>950</v>
      </c>
      <c r="G78" s="51">
        <v>11400</v>
      </c>
    </row>
    <row r="79" spans="1:7" ht="24.75" customHeight="1">
      <c r="A79" s="31">
        <v>17</v>
      </c>
      <c r="B79" s="26" t="s">
        <v>84</v>
      </c>
      <c r="C79" s="34" t="s">
        <v>302</v>
      </c>
      <c r="D79" s="26">
        <v>12</v>
      </c>
      <c r="E79" s="26" t="s">
        <v>7</v>
      </c>
      <c r="F79" s="39">
        <v>800</v>
      </c>
      <c r="G79" s="51">
        <v>9600</v>
      </c>
    </row>
    <row r="80" spans="1:7" ht="34.5" customHeight="1">
      <c r="A80" s="31">
        <v>18</v>
      </c>
      <c r="B80" s="26" t="s">
        <v>85</v>
      </c>
      <c r="C80" s="35" t="s">
        <v>303</v>
      </c>
      <c r="D80" s="26">
        <v>16</v>
      </c>
      <c r="E80" s="26" t="s">
        <v>7</v>
      </c>
      <c r="F80" s="39">
        <v>2124</v>
      </c>
      <c r="G80" s="51">
        <v>33984</v>
      </c>
    </row>
    <row r="81" spans="1:7" ht="27.75" customHeight="1">
      <c r="A81" s="31">
        <v>19</v>
      </c>
      <c r="B81" s="26" t="s">
        <v>86</v>
      </c>
      <c r="C81" s="34" t="s">
        <v>304</v>
      </c>
      <c r="D81" s="26">
        <v>46</v>
      </c>
      <c r="E81" s="26" t="s">
        <v>7</v>
      </c>
      <c r="F81" s="39">
        <v>158</v>
      </c>
      <c r="G81" s="51">
        <v>7268</v>
      </c>
    </row>
    <row r="82" spans="1:7" ht="27" customHeight="1">
      <c r="A82" s="31">
        <v>20</v>
      </c>
      <c r="B82" s="26" t="s">
        <v>87</v>
      </c>
      <c r="C82" s="34" t="s">
        <v>305</v>
      </c>
      <c r="D82" s="26">
        <v>46</v>
      </c>
      <c r="E82" s="26" t="s">
        <v>7</v>
      </c>
      <c r="F82" s="39">
        <v>55</v>
      </c>
      <c r="G82" s="51">
        <v>2530</v>
      </c>
    </row>
    <row r="83" spans="1:7" ht="33" customHeight="1">
      <c r="A83" s="31">
        <v>21</v>
      </c>
      <c r="B83" s="26" t="s">
        <v>88</v>
      </c>
      <c r="C83" s="35" t="s">
        <v>306</v>
      </c>
      <c r="D83" s="26">
        <v>0.82</v>
      </c>
      <c r="E83" s="26" t="s">
        <v>9</v>
      </c>
      <c r="F83" s="39">
        <v>41876.1</v>
      </c>
      <c r="G83" s="51">
        <v>34338.400000000001</v>
      </c>
    </row>
    <row r="84" spans="1:7" ht="34.5" customHeight="1">
      <c r="A84" s="31">
        <v>22</v>
      </c>
      <c r="B84" s="26" t="s">
        <v>90</v>
      </c>
      <c r="C84" s="35" t="s">
        <v>307</v>
      </c>
      <c r="D84" s="26">
        <v>30</v>
      </c>
      <c r="E84" s="26" t="s">
        <v>7</v>
      </c>
      <c r="F84" s="39">
        <v>1661</v>
      </c>
      <c r="G84" s="51">
        <v>49830</v>
      </c>
    </row>
    <row r="85" spans="1:7" ht="27" customHeight="1">
      <c r="A85" s="31">
        <v>23</v>
      </c>
      <c r="B85" s="26" t="s">
        <v>39</v>
      </c>
      <c r="C85" s="34" t="s">
        <v>220</v>
      </c>
      <c r="D85" s="26">
        <v>50</v>
      </c>
      <c r="E85" s="26" t="s">
        <v>21</v>
      </c>
      <c r="F85" s="39">
        <v>105</v>
      </c>
      <c r="G85" s="51">
        <v>5250</v>
      </c>
    </row>
    <row r="86" spans="1:7" ht="24" customHeight="1">
      <c r="A86" s="31">
        <v>24</v>
      </c>
      <c r="B86" s="26" t="s">
        <v>16</v>
      </c>
      <c r="C86" s="34" t="s">
        <v>235</v>
      </c>
      <c r="D86" s="26">
        <v>1</v>
      </c>
      <c r="E86" s="26" t="s">
        <v>17</v>
      </c>
      <c r="F86" s="39">
        <v>221</v>
      </c>
      <c r="G86" s="51">
        <v>221</v>
      </c>
    </row>
    <row r="87" spans="1:7" ht="23.25" customHeight="1">
      <c r="A87" s="31">
        <v>25</v>
      </c>
      <c r="B87" s="26" t="s">
        <v>18</v>
      </c>
      <c r="C87" s="34" t="s">
        <v>255</v>
      </c>
      <c r="D87" s="26">
        <v>1</v>
      </c>
      <c r="E87" s="26" t="s">
        <v>17</v>
      </c>
      <c r="F87" s="39">
        <v>185</v>
      </c>
      <c r="G87" s="51">
        <v>185</v>
      </c>
    </row>
    <row r="88" spans="1:7" ht="22.5" customHeight="1">
      <c r="A88" s="31">
        <v>26</v>
      </c>
      <c r="B88" s="26" t="s">
        <v>163</v>
      </c>
      <c r="C88" s="34" t="s">
        <v>256</v>
      </c>
      <c r="D88" s="26">
        <v>1</v>
      </c>
      <c r="E88" s="26" t="s">
        <v>164</v>
      </c>
      <c r="F88" s="26">
        <v>584</v>
      </c>
      <c r="G88" s="51">
        <v>584</v>
      </c>
    </row>
    <row r="89" spans="1:7" ht="23.25" customHeight="1">
      <c r="A89" s="31">
        <v>27</v>
      </c>
      <c r="B89" s="26" t="s">
        <v>165</v>
      </c>
      <c r="C89" s="35" t="s">
        <v>257</v>
      </c>
      <c r="D89" s="26">
        <v>1</v>
      </c>
      <c r="E89" s="26" t="s">
        <v>164</v>
      </c>
      <c r="F89" s="26">
        <v>438</v>
      </c>
      <c r="G89" s="51">
        <v>438</v>
      </c>
    </row>
    <row r="90" spans="1:7" ht="36" customHeight="1">
      <c r="A90" s="31">
        <v>28</v>
      </c>
      <c r="B90" s="26" t="s">
        <v>166</v>
      </c>
      <c r="C90" s="35" t="s">
        <v>258</v>
      </c>
      <c r="D90" s="26">
        <v>320</v>
      </c>
      <c r="E90" s="26" t="s">
        <v>30</v>
      </c>
      <c r="F90" s="39">
        <v>6</v>
      </c>
      <c r="G90" s="51">
        <v>1920</v>
      </c>
    </row>
    <row r="91" spans="1:7" ht="28.5" customHeight="1">
      <c r="A91" s="31">
        <v>29</v>
      </c>
      <c r="B91" s="26" t="s">
        <v>167</v>
      </c>
      <c r="C91" s="34" t="s">
        <v>259</v>
      </c>
      <c r="D91" s="26">
        <v>320</v>
      </c>
      <c r="E91" s="26" t="s">
        <v>30</v>
      </c>
      <c r="F91" s="26">
        <v>6</v>
      </c>
      <c r="G91" s="51">
        <v>1920</v>
      </c>
    </row>
    <row r="92" spans="1:7" ht="26.25" customHeight="1">
      <c r="A92" s="31">
        <v>30</v>
      </c>
      <c r="B92" s="26" t="s">
        <v>168</v>
      </c>
      <c r="C92" s="34" t="s">
        <v>260</v>
      </c>
      <c r="D92" s="26">
        <v>24</v>
      </c>
      <c r="E92" s="26" t="s">
        <v>7</v>
      </c>
      <c r="F92" s="39">
        <v>1</v>
      </c>
      <c r="G92" s="51">
        <v>24</v>
      </c>
    </row>
    <row r="93" spans="1:7" ht="26.25" customHeight="1">
      <c r="A93" s="31">
        <v>31</v>
      </c>
      <c r="B93" s="26" t="s">
        <v>169</v>
      </c>
      <c r="C93" s="34" t="s">
        <v>261</v>
      </c>
      <c r="D93" s="26">
        <v>24</v>
      </c>
      <c r="E93" s="26" t="s">
        <v>7</v>
      </c>
      <c r="F93" s="26">
        <v>1</v>
      </c>
      <c r="G93" s="51">
        <v>24</v>
      </c>
    </row>
    <row r="94" spans="1:7" ht="24.75" customHeight="1">
      <c r="A94" s="31">
        <v>32</v>
      </c>
      <c r="B94" s="26" t="s">
        <v>57</v>
      </c>
      <c r="C94" s="2" t="s">
        <v>206</v>
      </c>
      <c r="D94" s="26">
        <v>10</v>
      </c>
      <c r="E94" s="26" t="s">
        <v>7</v>
      </c>
      <c r="F94" s="26">
        <v>10</v>
      </c>
      <c r="G94" s="51">
        <v>100</v>
      </c>
    </row>
    <row r="95" spans="1:7" ht="24.75" customHeight="1">
      <c r="A95" s="31">
        <v>33</v>
      </c>
      <c r="B95" s="26" t="s">
        <v>170</v>
      </c>
      <c r="C95" s="34" t="s">
        <v>308</v>
      </c>
      <c r="D95" s="26">
        <v>30</v>
      </c>
      <c r="E95" s="26" t="s">
        <v>7</v>
      </c>
      <c r="F95" s="39">
        <v>2</v>
      </c>
      <c r="G95" s="51">
        <v>60</v>
      </c>
    </row>
    <row r="96" spans="1:7" ht="36" customHeight="1">
      <c r="A96" s="31">
        <v>34</v>
      </c>
      <c r="B96" s="26" t="s">
        <v>77</v>
      </c>
      <c r="C96" s="35" t="s">
        <v>309</v>
      </c>
      <c r="D96" s="26">
        <v>20</v>
      </c>
      <c r="E96" s="26" t="s">
        <v>7</v>
      </c>
      <c r="F96" s="26">
        <v>15</v>
      </c>
      <c r="G96" s="51">
        <v>300</v>
      </c>
    </row>
    <row r="97" spans="1:7" ht="20.25" customHeight="1">
      <c r="A97" s="31">
        <v>35</v>
      </c>
      <c r="B97" s="26" t="s">
        <v>171</v>
      </c>
      <c r="C97" s="34" t="s">
        <v>310</v>
      </c>
      <c r="D97" s="26">
        <v>4</v>
      </c>
      <c r="E97" s="26" t="s">
        <v>7</v>
      </c>
      <c r="F97" s="26">
        <v>100</v>
      </c>
      <c r="G97" s="51">
        <v>400</v>
      </c>
    </row>
    <row r="98" spans="1:7" ht="32.25" customHeight="1">
      <c r="A98" s="31">
        <v>36</v>
      </c>
      <c r="B98" s="26" t="s">
        <v>172</v>
      </c>
      <c r="C98" s="35" t="s">
        <v>311</v>
      </c>
      <c r="D98" s="26">
        <v>4</v>
      </c>
      <c r="E98" s="26" t="s">
        <v>7</v>
      </c>
      <c r="F98" s="39">
        <v>455</v>
      </c>
      <c r="G98" s="51">
        <v>1820</v>
      </c>
    </row>
    <row r="99" spans="1:7" ht="22.5" customHeight="1">
      <c r="A99" s="31">
        <v>37</v>
      </c>
      <c r="B99" s="26" t="s">
        <v>173</v>
      </c>
      <c r="C99" s="34" t="s">
        <v>312</v>
      </c>
      <c r="D99" s="26">
        <v>3</v>
      </c>
      <c r="E99" s="26" t="s">
        <v>7</v>
      </c>
      <c r="F99" s="39">
        <v>1800</v>
      </c>
      <c r="G99" s="51">
        <v>5400</v>
      </c>
    </row>
    <row r="100" spans="1:7" ht="33" customHeight="1">
      <c r="A100" s="31">
        <v>38</v>
      </c>
      <c r="B100" s="26" t="s">
        <v>174</v>
      </c>
      <c r="C100" s="35" t="s">
        <v>313</v>
      </c>
      <c r="D100" s="26">
        <v>6</v>
      </c>
      <c r="E100" s="26" t="s">
        <v>7</v>
      </c>
      <c r="F100" s="39">
        <v>80</v>
      </c>
      <c r="G100" s="51">
        <v>480</v>
      </c>
    </row>
    <row r="101" spans="1:7" ht="24.75" customHeight="1">
      <c r="A101" s="31">
        <v>39</v>
      </c>
      <c r="B101" s="26" t="s">
        <v>175</v>
      </c>
      <c r="C101" s="34" t="s">
        <v>176</v>
      </c>
      <c r="D101" s="26">
        <v>6</v>
      </c>
      <c r="E101" s="26" t="s">
        <v>7</v>
      </c>
      <c r="F101" s="39">
        <v>1050</v>
      </c>
      <c r="G101" s="51">
        <v>6300</v>
      </c>
    </row>
    <row r="102" spans="1:7" ht="48" customHeight="1">
      <c r="A102" s="31">
        <v>40</v>
      </c>
      <c r="B102" s="26" t="s">
        <v>177</v>
      </c>
      <c r="C102" s="35" t="s">
        <v>314</v>
      </c>
      <c r="D102" s="26">
        <v>50</v>
      </c>
      <c r="E102" s="26" t="s">
        <v>30</v>
      </c>
      <c r="F102" s="26">
        <v>14.03</v>
      </c>
      <c r="G102" s="51">
        <v>701.5</v>
      </c>
    </row>
    <row r="103" spans="1:7" ht="23.25" customHeight="1">
      <c r="A103" s="31">
        <v>41</v>
      </c>
      <c r="B103" s="26" t="s">
        <v>45</v>
      </c>
      <c r="C103" s="34" t="s">
        <v>315</v>
      </c>
      <c r="D103" s="26">
        <v>6</v>
      </c>
      <c r="E103" s="26" t="s">
        <v>21</v>
      </c>
      <c r="F103" s="39">
        <v>105</v>
      </c>
      <c r="G103" s="51">
        <v>630</v>
      </c>
    </row>
    <row r="104" spans="1:7" ht="21" customHeight="1">
      <c r="A104" s="117" t="s">
        <v>68</v>
      </c>
      <c r="B104" s="118"/>
      <c r="C104" s="118"/>
      <c r="D104" s="118"/>
      <c r="E104" s="118"/>
      <c r="F104" s="119"/>
      <c r="G104" s="29">
        <f>SUM(G63:G103)</f>
        <v>255130.6</v>
      </c>
    </row>
    <row r="105" spans="1:7" ht="24.75" customHeight="1">
      <c r="A105" s="116" t="s">
        <v>130</v>
      </c>
      <c r="B105" s="116"/>
      <c r="C105" s="116"/>
      <c r="D105" s="26"/>
      <c r="E105" s="26"/>
      <c r="F105" s="26"/>
      <c r="G105" s="52"/>
    </row>
    <row r="106" spans="1:7" ht="29.25" customHeight="1">
      <c r="A106" s="31">
        <v>1</v>
      </c>
      <c r="B106" s="26" t="s">
        <v>91</v>
      </c>
      <c r="C106" s="34" t="s">
        <v>92</v>
      </c>
      <c r="D106" s="26">
        <v>2</v>
      </c>
      <c r="E106" s="26" t="s">
        <v>93</v>
      </c>
      <c r="F106" s="39">
        <v>2165</v>
      </c>
      <c r="G106" s="51">
        <v>4330</v>
      </c>
    </row>
    <row r="107" spans="1:7" ht="30.75" customHeight="1">
      <c r="A107" s="31">
        <v>2</v>
      </c>
      <c r="B107" s="26" t="s">
        <v>94</v>
      </c>
      <c r="C107" s="34" t="s">
        <v>95</v>
      </c>
      <c r="D107" s="26">
        <v>3.38</v>
      </c>
      <c r="E107" s="26" t="s">
        <v>14</v>
      </c>
      <c r="F107" s="26">
        <v>486</v>
      </c>
      <c r="G107" s="51">
        <v>1642.68</v>
      </c>
    </row>
    <row r="108" spans="1:7" ht="25.5" customHeight="1">
      <c r="A108" s="31">
        <v>3</v>
      </c>
      <c r="B108" s="26" t="s">
        <v>98</v>
      </c>
      <c r="C108" s="34" t="s">
        <v>99</v>
      </c>
      <c r="D108" s="26">
        <v>10.210000000000001</v>
      </c>
      <c r="E108" s="26" t="s">
        <v>14</v>
      </c>
      <c r="F108" s="39">
        <v>4925</v>
      </c>
      <c r="G108" s="51">
        <v>50284.25</v>
      </c>
    </row>
    <row r="109" spans="1:7" ht="25.5" customHeight="1">
      <c r="A109" s="31">
        <v>4</v>
      </c>
      <c r="B109" s="26" t="s">
        <v>104</v>
      </c>
      <c r="C109" s="34" t="s">
        <v>105</v>
      </c>
      <c r="D109" s="26">
        <v>10</v>
      </c>
      <c r="E109" s="26" t="s">
        <v>106</v>
      </c>
      <c r="F109" s="39">
        <v>2310</v>
      </c>
      <c r="G109" s="51">
        <v>23100</v>
      </c>
    </row>
    <row r="110" spans="1:7" ht="25.5" customHeight="1">
      <c r="A110" s="31">
        <v>5</v>
      </c>
      <c r="B110" s="26" t="s">
        <v>107</v>
      </c>
      <c r="C110" s="34" t="s">
        <v>108</v>
      </c>
      <c r="D110" s="26">
        <v>10.029999999999999</v>
      </c>
      <c r="E110" s="26" t="s">
        <v>14</v>
      </c>
      <c r="F110" s="39">
        <v>40</v>
      </c>
      <c r="G110" s="51">
        <v>401.2</v>
      </c>
    </row>
    <row r="111" spans="1:7" ht="25.5" customHeight="1">
      <c r="A111" s="31">
        <v>6</v>
      </c>
      <c r="B111" s="26" t="s">
        <v>109</v>
      </c>
      <c r="C111" s="34" t="s">
        <v>110</v>
      </c>
      <c r="D111" s="26">
        <v>5</v>
      </c>
      <c r="E111" s="26" t="s">
        <v>14</v>
      </c>
      <c r="F111" s="39">
        <v>97.5</v>
      </c>
      <c r="G111" s="51">
        <v>487.5</v>
      </c>
    </row>
    <row r="112" spans="1:7" ht="25.5" customHeight="1">
      <c r="A112" s="31">
        <v>7</v>
      </c>
      <c r="B112" s="26" t="s">
        <v>111</v>
      </c>
      <c r="C112" s="34" t="s">
        <v>112</v>
      </c>
      <c r="D112" s="26">
        <v>24.24</v>
      </c>
      <c r="E112" s="26" t="s">
        <v>14</v>
      </c>
      <c r="F112" s="39">
        <v>30</v>
      </c>
      <c r="G112" s="51">
        <v>727.2</v>
      </c>
    </row>
    <row r="113" spans="1:7" ht="25.5" customHeight="1">
      <c r="A113" s="31">
        <v>8</v>
      </c>
      <c r="B113" s="26" t="s">
        <v>154</v>
      </c>
      <c r="C113" s="34" t="s">
        <v>155</v>
      </c>
      <c r="D113" s="26">
        <v>5</v>
      </c>
      <c r="E113" s="26" t="s">
        <v>14</v>
      </c>
      <c r="F113" s="39">
        <v>2113</v>
      </c>
      <c r="G113" s="51">
        <v>10565</v>
      </c>
    </row>
    <row r="114" spans="1:7" ht="25.5" customHeight="1">
      <c r="A114" s="31">
        <v>9</v>
      </c>
      <c r="B114" s="26" t="s">
        <v>96</v>
      </c>
      <c r="C114" s="34" t="s">
        <v>97</v>
      </c>
      <c r="D114" s="26">
        <v>1</v>
      </c>
      <c r="E114" s="26" t="s">
        <v>14</v>
      </c>
      <c r="F114" s="39">
        <v>4706</v>
      </c>
      <c r="G114" s="51">
        <v>4706</v>
      </c>
    </row>
    <row r="115" spans="1:7" ht="25.5" customHeight="1">
      <c r="A115" s="31">
        <v>10</v>
      </c>
      <c r="B115" s="26" t="s">
        <v>100</v>
      </c>
      <c r="C115" s="34" t="s">
        <v>101</v>
      </c>
      <c r="D115" s="26">
        <v>0.25</v>
      </c>
      <c r="E115" s="26" t="s">
        <v>14</v>
      </c>
      <c r="F115" s="39">
        <v>6449</v>
      </c>
      <c r="G115" s="51">
        <v>1612.25</v>
      </c>
    </row>
    <row r="116" spans="1:7" ht="25.5" customHeight="1">
      <c r="A116" s="31">
        <v>11</v>
      </c>
      <c r="B116" s="26" t="s">
        <v>102</v>
      </c>
      <c r="C116" s="34" t="s">
        <v>103</v>
      </c>
      <c r="D116" s="26">
        <v>25.24</v>
      </c>
      <c r="E116" s="26" t="s">
        <v>14</v>
      </c>
      <c r="F116" s="39">
        <v>480</v>
      </c>
      <c r="G116" s="51">
        <v>12115.2</v>
      </c>
    </row>
    <row r="117" spans="1:7" ht="25.5" customHeight="1">
      <c r="A117" s="127" t="s">
        <v>68</v>
      </c>
      <c r="B117" s="128"/>
      <c r="C117" s="129"/>
      <c r="D117" s="26"/>
      <c r="E117" s="26"/>
      <c r="F117" s="39"/>
      <c r="G117" s="29">
        <f>SUM(G106:G116)</f>
        <v>109971.27999999998</v>
      </c>
    </row>
    <row r="118" spans="1:7" ht="15.75">
      <c r="A118" s="32"/>
      <c r="B118" s="27"/>
      <c r="C118" s="45"/>
      <c r="D118" s="27"/>
      <c r="E118" s="27"/>
      <c r="F118" s="27"/>
      <c r="G118" s="46"/>
    </row>
    <row r="119" spans="1:7" ht="15.75">
      <c r="A119" s="32"/>
      <c r="B119" s="27"/>
      <c r="C119" s="45"/>
      <c r="D119" s="27"/>
      <c r="E119" s="27"/>
      <c r="F119" s="27"/>
      <c r="G119" s="46"/>
    </row>
    <row r="120" spans="1:7" ht="15.75">
      <c r="A120" s="32"/>
      <c r="B120" s="27"/>
      <c r="C120" s="45"/>
      <c r="D120" s="27"/>
      <c r="E120" s="27"/>
      <c r="F120" s="27"/>
      <c r="G120" s="46"/>
    </row>
    <row r="121" spans="1:7" ht="22.5" customHeight="1">
      <c r="A121" s="32"/>
      <c r="B121" s="27"/>
      <c r="C121" s="53" t="s">
        <v>178</v>
      </c>
      <c r="D121" s="125">
        <f>G61+G104+G117</f>
        <v>580237.5</v>
      </c>
      <c r="E121" s="113"/>
      <c r="F121" s="27"/>
      <c r="G121" s="46"/>
    </row>
    <row r="122" spans="1:7" ht="21.75" customHeight="1">
      <c r="A122" s="32"/>
      <c r="B122" s="27"/>
      <c r="C122" s="61" t="s">
        <v>395</v>
      </c>
      <c r="D122" s="112">
        <f>D121*18%</f>
        <v>104442.75</v>
      </c>
      <c r="E122" s="113"/>
      <c r="F122" s="27"/>
      <c r="G122" s="46"/>
    </row>
    <row r="123" spans="1:7" ht="20.25" customHeight="1">
      <c r="A123" s="32"/>
      <c r="B123" s="27"/>
      <c r="C123" s="53" t="s">
        <v>399</v>
      </c>
      <c r="D123" s="126">
        <f>D121+D122</f>
        <v>684680.25</v>
      </c>
      <c r="E123" s="119"/>
      <c r="F123" s="27"/>
      <c r="G123" s="46"/>
    </row>
  </sheetData>
  <mergeCells count="11">
    <mergeCell ref="A104:F104"/>
    <mergeCell ref="A105:C105"/>
    <mergeCell ref="D121:E121"/>
    <mergeCell ref="D122:E122"/>
    <mergeCell ref="D123:E123"/>
    <mergeCell ref="A117:C117"/>
    <mergeCell ref="A1:G1"/>
    <mergeCell ref="A2:G2"/>
    <mergeCell ref="A3:C3"/>
    <mergeCell ref="A61:F61"/>
    <mergeCell ref="A62:C62"/>
  </mergeCells>
  <hyperlinks>
    <hyperlink ref="C122" r:id="rId1"/>
  </hyperlinks>
  <pageMargins left="0.7" right="0.7" top="0.75" bottom="0.75" header="0.3" footer="0.3"/>
  <pageSetup paperSize="5" scale="69" fitToHeight="5" orientation="portrait" verticalDpi="0" r:id="rId2"/>
</worksheet>
</file>

<file path=xl/worksheets/sheet3.xml><?xml version="1.0" encoding="utf-8"?>
<worksheet xmlns="http://schemas.openxmlformats.org/spreadsheetml/2006/main" xmlns:r="http://schemas.openxmlformats.org/officeDocument/2006/relationships">
  <dimension ref="A1:G65"/>
  <sheetViews>
    <sheetView view="pageBreakPreview" topLeftCell="A58" zoomScale="60" workbookViewId="0">
      <selection activeCell="G69" sqref="G69"/>
    </sheetView>
  </sheetViews>
  <sheetFormatPr defaultRowHeight="15"/>
  <cols>
    <col min="1" max="1" width="5.42578125" customWidth="1"/>
    <col min="2" max="2" width="14.28515625" customWidth="1"/>
    <col min="3" max="3" width="63.5703125" customWidth="1"/>
    <col min="4" max="4" width="9.140625" style="13" customWidth="1"/>
    <col min="5" max="5" width="10.28515625" style="13" customWidth="1"/>
    <col min="6" max="6" width="11.140625" style="13" customWidth="1"/>
    <col min="7" max="7" width="16.5703125" customWidth="1"/>
  </cols>
  <sheetData>
    <row r="1" spans="1:7" ht="23.25" customHeight="1">
      <c r="A1" s="130" t="s">
        <v>193</v>
      </c>
      <c r="B1" s="130"/>
      <c r="C1" s="130"/>
      <c r="D1" s="130"/>
      <c r="E1" s="130"/>
      <c r="F1" s="130"/>
      <c r="G1" s="130"/>
    </row>
    <row r="2" spans="1:7" ht="113.25" customHeight="1">
      <c r="A2" s="102" t="s">
        <v>192</v>
      </c>
      <c r="B2" s="131"/>
      <c r="C2" s="131"/>
      <c r="D2" s="131"/>
      <c r="E2" s="131"/>
      <c r="F2" s="131"/>
      <c r="G2" s="132"/>
    </row>
    <row r="3" spans="1:7" ht="60.75">
      <c r="A3" s="47" t="s">
        <v>0</v>
      </c>
      <c r="B3" s="48" t="s">
        <v>67</v>
      </c>
      <c r="C3" s="43" t="s">
        <v>1</v>
      </c>
      <c r="D3" s="6" t="s">
        <v>2</v>
      </c>
      <c r="E3" s="4" t="s">
        <v>3</v>
      </c>
      <c r="F3" s="4" t="s">
        <v>4</v>
      </c>
      <c r="G3" s="6" t="s">
        <v>5</v>
      </c>
    </row>
    <row r="4" spans="1:7" ht="50.25" customHeight="1">
      <c r="A4" s="26">
        <v>1</v>
      </c>
      <c r="B4" s="26" t="s">
        <v>10</v>
      </c>
      <c r="C4" s="2" t="s">
        <v>201</v>
      </c>
      <c r="D4" s="26">
        <v>2</v>
      </c>
      <c r="E4" s="26" t="s">
        <v>7</v>
      </c>
      <c r="F4" s="39">
        <v>3200</v>
      </c>
      <c r="G4" s="42">
        <v>6400</v>
      </c>
    </row>
    <row r="5" spans="1:7" ht="78.75" customHeight="1">
      <c r="A5" s="26">
        <v>2</v>
      </c>
      <c r="B5" s="26" t="s">
        <v>49</v>
      </c>
      <c r="C5" s="2" t="s">
        <v>226</v>
      </c>
      <c r="D5" s="26">
        <v>2</v>
      </c>
      <c r="E5" s="26" t="s">
        <v>7</v>
      </c>
      <c r="F5" s="39">
        <v>142</v>
      </c>
      <c r="G5" s="42">
        <v>284</v>
      </c>
    </row>
    <row r="6" spans="1:7" ht="43.5" customHeight="1">
      <c r="A6" s="26">
        <v>3</v>
      </c>
      <c r="B6" s="26" t="s">
        <v>48</v>
      </c>
      <c r="C6" s="2" t="s">
        <v>225</v>
      </c>
      <c r="D6" s="26">
        <v>2</v>
      </c>
      <c r="E6" s="26" t="s">
        <v>7</v>
      </c>
      <c r="F6" s="39">
        <v>146.63</v>
      </c>
      <c r="G6" s="42">
        <v>293.26</v>
      </c>
    </row>
    <row r="7" spans="1:7" ht="39" customHeight="1">
      <c r="A7" s="26">
        <v>4</v>
      </c>
      <c r="B7" s="26" t="s">
        <v>73</v>
      </c>
      <c r="C7" s="35" t="s">
        <v>294</v>
      </c>
      <c r="D7" s="26">
        <v>6</v>
      </c>
      <c r="E7" s="26" t="s">
        <v>7</v>
      </c>
      <c r="F7" s="39">
        <v>733</v>
      </c>
      <c r="G7" s="42">
        <v>4398</v>
      </c>
    </row>
    <row r="8" spans="1:7" ht="62.25" customHeight="1">
      <c r="A8" s="26">
        <v>5</v>
      </c>
      <c r="B8" s="26" t="s">
        <v>19</v>
      </c>
      <c r="C8" s="35" t="s">
        <v>219</v>
      </c>
      <c r="D8" s="26">
        <v>6</v>
      </c>
      <c r="E8" s="26" t="s">
        <v>7</v>
      </c>
      <c r="F8" s="39">
        <v>1234.2</v>
      </c>
      <c r="G8" s="42">
        <v>7405.2</v>
      </c>
    </row>
    <row r="9" spans="1:7" ht="49.5" customHeight="1">
      <c r="A9" s="26">
        <v>6</v>
      </c>
      <c r="B9" s="26" t="s">
        <v>13</v>
      </c>
      <c r="C9" s="35" t="s">
        <v>203</v>
      </c>
      <c r="D9" s="26">
        <v>20.64</v>
      </c>
      <c r="E9" s="26" t="s">
        <v>14</v>
      </c>
      <c r="F9" s="39">
        <v>6579</v>
      </c>
      <c r="G9" s="42">
        <v>135790.56</v>
      </c>
    </row>
    <row r="10" spans="1:7" ht="62.25" customHeight="1">
      <c r="A10" s="26">
        <v>7</v>
      </c>
      <c r="B10" s="26" t="s">
        <v>20</v>
      </c>
      <c r="C10" s="35" t="s">
        <v>213</v>
      </c>
      <c r="D10" s="26">
        <v>70</v>
      </c>
      <c r="E10" s="26" t="s">
        <v>21</v>
      </c>
      <c r="F10" s="39">
        <v>117.5</v>
      </c>
      <c r="G10" s="42">
        <v>8225</v>
      </c>
    </row>
    <row r="11" spans="1:7" ht="30.75" customHeight="1">
      <c r="A11" s="26">
        <v>8</v>
      </c>
      <c r="B11" s="26" t="s">
        <v>75</v>
      </c>
      <c r="C11" s="2" t="s">
        <v>76</v>
      </c>
      <c r="D11" s="26">
        <v>18</v>
      </c>
      <c r="E11" s="26" t="s">
        <v>7</v>
      </c>
      <c r="F11" s="39">
        <v>13</v>
      </c>
      <c r="G11" s="42">
        <v>234</v>
      </c>
    </row>
    <row r="12" spans="1:7" ht="35.25" customHeight="1">
      <c r="A12" s="26">
        <v>9</v>
      </c>
      <c r="B12" s="26" t="s">
        <v>63</v>
      </c>
      <c r="C12" s="2" t="s">
        <v>316</v>
      </c>
      <c r="D12" s="26">
        <v>2</v>
      </c>
      <c r="E12" s="26" t="s">
        <v>7</v>
      </c>
      <c r="F12" s="39">
        <v>80</v>
      </c>
      <c r="G12" s="42">
        <v>160</v>
      </c>
    </row>
    <row r="13" spans="1:7" ht="37.5" customHeight="1">
      <c r="A13" s="26">
        <v>10</v>
      </c>
      <c r="B13" s="26" t="s">
        <v>64</v>
      </c>
      <c r="C13" s="2" t="s">
        <v>317</v>
      </c>
      <c r="D13" s="26">
        <v>2</v>
      </c>
      <c r="E13" s="26" t="s">
        <v>7</v>
      </c>
      <c r="F13" s="39">
        <v>80</v>
      </c>
      <c r="G13" s="42">
        <v>160</v>
      </c>
    </row>
    <row r="14" spans="1:7" ht="78" customHeight="1">
      <c r="A14" s="26">
        <v>11</v>
      </c>
      <c r="B14" s="26" t="s">
        <v>6</v>
      </c>
      <c r="C14" s="35" t="s">
        <v>297</v>
      </c>
      <c r="D14" s="26">
        <v>30</v>
      </c>
      <c r="E14" s="26" t="s">
        <v>7</v>
      </c>
      <c r="F14" s="39">
        <v>2400</v>
      </c>
      <c r="G14" s="42">
        <v>72000</v>
      </c>
    </row>
    <row r="15" spans="1:7" ht="36.75" customHeight="1">
      <c r="A15" s="26">
        <v>12</v>
      </c>
      <c r="B15" s="26" t="s">
        <v>11</v>
      </c>
      <c r="C15" s="35" t="s">
        <v>298</v>
      </c>
      <c r="D15" s="26">
        <v>29</v>
      </c>
      <c r="E15" s="26" t="s">
        <v>7</v>
      </c>
      <c r="F15" s="39">
        <v>700</v>
      </c>
      <c r="G15" s="42">
        <v>20300</v>
      </c>
    </row>
    <row r="16" spans="1:7" ht="39.75" customHeight="1">
      <c r="A16" s="26">
        <v>13</v>
      </c>
      <c r="B16" s="26" t="s">
        <v>15</v>
      </c>
      <c r="C16" s="35" t="s">
        <v>299</v>
      </c>
      <c r="D16" s="26">
        <v>30</v>
      </c>
      <c r="E16" s="26" t="s">
        <v>7</v>
      </c>
      <c r="F16" s="39">
        <v>407.29</v>
      </c>
      <c r="G16" s="42">
        <v>12218.7</v>
      </c>
    </row>
    <row r="17" spans="1:7" ht="30.75" customHeight="1">
      <c r="A17" s="26">
        <v>14</v>
      </c>
      <c r="B17" s="26" t="s">
        <v>80</v>
      </c>
      <c r="C17" s="34" t="s">
        <v>300</v>
      </c>
      <c r="D17" s="26">
        <v>4</v>
      </c>
      <c r="E17" s="26" t="s">
        <v>7</v>
      </c>
      <c r="F17" s="39">
        <v>3215</v>
      </c>
      <c r="G17" s="42">
        <v>12860</v>
      </c>
    </row>
    <row r="18" spans="1:7" ht="30.75" customHeight="1">
      <c r="A18" s="26">
        <v>15</v>
      </c>
      <c r="B18" s="26" t="s">
        <v>82</v>
      </c>
      <c r="C18" s="2" t="s">
        <v>83</v>
      </c>
      <c r="D18" s="26">
        <v>18</v>
      </c>
      <c r="E18" s="26" t="s">
        <v>35</v>
      </c>
      <c r="F18" s="39">
        <v>950</v>
      </c>
      <c r="G18" s="42">
        <v>17100</v>
      </c>
    </row>
    <row r="19" spans="1:7" ht="30" customHeight="1">
      <c r="A19" s="26">
        <v>16</v>
      </c>
      <c r="B19" s="26" t="s">
        <v>84</v>
      </c>
      <c r="C19" s="34" t="s">
        <v>302</v>
      </c>
      <c r="D19" s="26">
        <v>18</v>
      </c>
      <c r="E19" s="26" t="s">
        <v>7</v>
      </c>
      <c r="F19" s="39">
        <v>800</v>
      </c>
      <c r="G19" s="42">
        <v>14400</v>
      </c>
    </row>
    <row r="20" spans="1:7" ht="36.75" customHeight="1">
      <c r="A20" s="26">
        <v>17</v>
      </c>
      <c r="B20" s="26" t="s">
        <v>85</v>
      </c>
      <c r="C20" s="35" t="s">
        <v>303</v>
      </c>
      <c r="D20" s="26">
        <v>22</v>
      </c>
      <c r="E20" s="26" t="s">
        <v>7</v>
      </c>
      <c r="F20" s="39">
        <v>2124</v>
      </c>
      <c r="G20" s="42">
        <v>46728</v>
      </c>
    </row>
    <row r="21" spans="1:7" ht="37.5" customHeight="1">
      <c r="A21" s="26">
        <v>18</v>
      </c>
      <c r="B21" s="26" t="s">
        <v>86</v>
      </c>
      <c r="C21" s="35" t="s">
        <v>304</v>
      </c>
      <c r="D21" s="26">
        <v>62</v>
      </c>
      <c r="E21" s="26" t="s">
        <v>7</v>
      </c>
      <c r="F21" s="39">
        <v>158</v>
      </c>
      <c r="G21" s="42">
        <v>9796</v>
      </c>
    </row>
    <row r="22" spans="1:7" ht="38.25" customHeight="1">
      <c r="A22" s="26">
        <v>19</v>
      </c>
      <c r="B22" s="26" t="s">
        <v>87</v>
      </c>
      <c r="C22" s="35" t="s">
        <v>305</v>
      </c>
      <c r="D22" s="26">
        <v>62</v>
      </c>
      <c r="E22" s="26" t="s">
        <v>7</v>
      </c>
      <c r="F22" s="39">
        <v>55</v>
      </c>
      <c r="G22" s="42">
        <v>3410</v>
      </c>
    </row>
    <row r="23" spans="1:7" ht="34.5" customHeight="1">
      <c r="A23" s="26">
        <v>20</v>
      </c>
      <c r="B23" s="26" t="s">
        <v>88</v>
      </c>
      <c r="C23" s="35" t="s">
        <v>306</v>
      </c>
      <c r="D23" s="26">
        <v>1.28</v>
      </c>
      <c r="E23" s="26" t="s">
        <v>9</v>
      </c>
      <c r="F23" s="39">
        <v>41876.1</v>
      </c>
      <c r="G23" s="42">
        <v>53601.41</v>
      </c>
    </row>
    <row r="24" spans="1:7" ht="38.25" customHeight="1">
      <c r="A24" s="26">
        <v>21</v>
      </c>
      <c r="B24" s="26" t="s">
        <v>90</v>
      </c>
      <c r="C24" s="35" t="s">
        <v>307</v>
      </c>
      <c r="D24" s="26">
        <v>40</v>
      </c>
      <c r="E24" s="26" t="s">
        <v>7</v>
      </c>
      <c r="F24" s="39">
        <v>1661</v>
      </c>
      <c r="G24" s="42">
        <v>66440</v>
      </c>
    </row>
    <row r="25" spans="1:7" ht="36.75" customHeight="1">
      <c r="A25" s="26">
        <v>22</v>
      </c>
      <c r="B25" s="26" t="s">
        <v>39</v>
      </c>
      <c r="C25" s="34" t="s">
        <v>220</v>
      </c>
      <c r="D25" s="26">
        <v>70</v>
      </c>
      <c r="E25" s="26" t="s">
        <v>21</v>
      </c>
      <c r="F25" s="39">
        <v>105</v>
      </c>
      <c r="G25" s="42">
        <v>7350</v>
      </c>
    </row>
    <row r="26" spans="1:7" ht="30.75" customHeight="1">
      <c r="A26" s="26">
        <v>23</v>
      </c>
      <c r="B26" s="26" t="s">
        <v>54</v>
      </c>
      <c r="C26" s="34" t="s">
        <v>55</v>
      </c>
      <c r="D26" s="26">
        <v>40</v>
      </c>
      <c r="E26" s="26" t="s">
        <v>7</v>
      </c>
      <c r="F26" s="39">
        <v>65</v>
      </c>
      <c r="G26" s="42">
        <v>2600</v>
      </c>
    </row>
    <row r="27" spans="1:7" ht="39" customHeight="1">
      <c r="A27" s="26">
        <v>24</v>
      </c>
      <c r="B27" s="26" t="s">
        <v>172</v>
      </c>
      <c r="C27" s="35" t="s">
        <v>311</v>
      </c>
      <c r="D27" s="26">
        <v>7</v>
      </c>
      <c r="E27" s="26" t="s">
        <v>7</v>
      </c>
      <c r="F27" s="39">
        <v>455</v>
      </c>
      <c r="G27" s="42">
        <v>3185</v>
      </c>
    </row>
    <row r="28" spans="1:7" ht="37.5" customHeight="1">
      <c r="A28" s="26">
        <v>25</v>
      </c>
      <c r="B28" s="26" t="s">
        <v>78</v>
      </c>
      <c r="C28" s="2" t="s">
        <v>318</v>
      </c>
      <c r="D28" s="26">
        <v>10</v>
      </c>
      <c r="E28" s="26" t="s">
        <v>7</v>
      </c>
      <c r="F28" s="39">
        <v>76</v>
      </c>
      <c r="G28" s="42">
        <v>760</v>
      </c>
    </row>
    <row r="29" spans="1:7" ht="36.75" customHeight="1">
      <c r="A29" s="26">
        <v>26</v>
      </c>
      <c r="B29" s="26" t="s">
        <v>79</v>
      </c>
      <c r="C29" s="2" t="s">
        <v>319</v>
      </c>
      <c r="D29" s="26">
        <v>10</v>
      </c>
      <c r="E29" s="26" t="s">
        <v>7</v>
      </c>
      <c r="F29" s="39">
        <v>50</v>
      </c>
      <c r="G29" s="42">
        <v>500</v>
      </c>
    </row>
    <row r="30" spans="1:7" ht="38.25" customHeight="1">
      <c r="A30" s="26">
        <v>27</v>
      </c>
      <c r="B30" s="26" t="s">
        <v>16</v>
      </c>
      <c r="C30" s="2" t="s">
        <v>394</v>
      </c>
      <c r="D30" s="26">
        <v>0.7</v>
      </c>
      <c r="E30" s="26" t="s">
        <v>17</v>
      </c>
      <c r="F30" s="39">
        <v>221</v>
      </c>
      <c r="G30" s="42">
        <v>154.69999999999999</v>
      </c>
    </row>
    <row r="31" spans="1:7" ht="42" customHeight="1">
      <c r="A31" s="26">
        <v>28</v>
      </c>
      <c r="B31" s="26" t="s">
        <v>18</v>
      </c>
      <c r="C31" s="2" t="s">
        <v>320</v>
      </c>
      <c r="D31" s="26">
        <v>0.7</v>
      </c>
      <c r="E31" s="26" t="s">
        <v>17</v>
      </c>
      <c r="F31" s="39">
        <v>185</v>
      </c>
      <c r="G31" s="42">
        <v>129.5</v>
      </c>
    </row>
    <row r="32" spans="1:7" ht="40.5" customHeight="1">
      <c r="A32" s="26">
        <v>29</v>
      </c>
      <c r="B32" s="26" t="s">
        <v>163</v>
      </c>
      <c r="C32" s="2" t="s">
        <v>321</v>
      </c>
      <c r="D32" s="26">
        <v>2</v>
      </c>
      <c r="E32" s="26" t="s">
        <v>164</v>
      </c>
      <c r="F32" s="39">
        <v>584</v>
      </c>
      <c r="G32" s="42">
        <v>1168</v>
      </c>
    </row>
    <row r="33" spans="1:7" ht="38.25" customHeight="1">
      <c r="A33" s="26">
        <v>30</v>
      </c>
      <c r="B33" s="26" t="s">
        <v>165</v>
      </c>
      <c r="C33" s="2" t="s">
        <v>323</v>
      </c>
      <c r="D33" s="26">
        <v>2</v>
      </c>
      <c r="E33" s="26" t="s">
        <v>164</v>
      </c>
      <c r="F33" s="39">
        <v>438</v>
      </c>
      <c r="G33" s="42">
        <v>876</v>
      </c>
    </row>
    <row r="34" spans="1:7" ht="39.75" customHeight="1">
      <c r="A34" s="26">
        <v>31</v>
      </c>
      <c r="B34" s="26" t="s">
        <v>166</v>
      </c>
      <c r="C34" s="2" t="s">
        <v>322</v>
      </c>
      <c r="D34" s="26">
        <v>280</v>
      </c>
      <c r="E34" s="26" t="s">
        <v>30</v>
      </c>
      <c r="F34" s="39">
        <v>6</v>
      </c>
      <c r="G34" s="42">
        <v>1680</v>
      </c>
    </row>
    <row r="35" spans="1:7" ht="42.75" customHeight="1">
      <c r="A35" s="26">
        <v>32</v>
      </c>
      <c r="B35" s="26" t="s">
        <v>167</v>
      </c>
      <c r="C35" s="2" t="s">
        <v>324</v>
      </c>
      <c r="D35" s="26">
        <v>280</v>
      </c>
      <c r="E35" s="26" t="s">
        <v>30</v>
      </c>
      <c r="F35" s="39">
        <v>6</v>
      </c>
      <c r="G35" s="42">
        <v>1680</v>
      </c>
    </row>
    <row r="36" spans="1:7" ht="42.75" customHeight="1">
      <c r="A36" s="26">
        <v>33</v>
      </c>
      <c r="B36" s="26" t="s">
        <v>168</v>
      </c>
      <c r="C36" s="2" t="s">
        <v>326</v>
      </c>
      <c r="D36" s="26">
        <v>27</v>
      </c>
      <c r="E36" s="26" t="s">
        <v>7</v>
      </c>
      <c r="F36" s="39">
        <v>1</v>
      </c>
      <c r="G36" s="42">
        <v>27</v>
      </c>
    </row>
    <row r="37" spans="1:7" ht="40.5" customHeight="1">
      <c r="A37" s="26">
        <v>34</v>
      </c>
      <c r="B37" s="26" t="s">
        <v>169</v>
      </c>
      <c r="C37" s="2" t="s">
        <v>325</v>
      </c>
      <c r="D37" s="26">
        <v>27</v>
      </c>
      <c r="E37" s="26" t="s">
        <v>7</v>
      </c>
      <c r="F37" s="39">
        <v>1</v>
      </c>
      <c r="G37" s="42">
        <v>27</v>
      </c>
    </row>
    <row r="38" spans="1:7" ht="34.5" customHeight="1">
      <c r="A38" s="26">
        <v>35</v>
      </c>
      <c r="B38" s="26" t="s">
        <v>179</v>
      </c>
      <c r="C38" s="2" t="s">
        <v>331</v>
      </c>
      <c r="D38" s="26">
        <v>10</v>
      </c>
      <c r="E38" s="26" t="s">
        <v>7</v>
      </c>
      <c r="F38" s="39">
        <v>47</v>
      </c>
      <c r="G38" s="42">
        <v>470</v>
      </c>
    </row>
    <row r="39" spans="1:7" ht="36" customHeight="1">
      <c r="A39" s="26">
        <v>36</v>
      </c>
      <c r="B39" s="26" t="s">
        <v>57</v>
      </c>
      <c r="C39" s="2" t="s">
        <v>206</v>
      </c>
      <c r="D39" s="26">
        <v>20</v>
      </c>
      <c r="E39" s="26" t="s">
        <v>7</v>
      </c>
      <c r="F39" s="39">
        <v>10</v>
      </c>
      <c r="G39" s="42">
        <v>200</v>
      </c>
    </row>
    <row r="40" spans="1:7" ht="33" customHeight="1">
      <c r="A40" s="26">
        <v>37</v>
      </c>
      <c r="B40" s="26" t="s">
        <v>170</v>
      </c>
      <c r="C40" s="2" t="s">
        <v>308</v>
      </c>
      <c r="D40" s="26">
        <v>60</v>
      </c>
      <c r="E40" s="26" t="s">
        <v>7</v>
      </c>
      <c r="F40" s="39">
        <v>2</v>
      </c>
      <c r="G40" s="42">
        <v>120</v>
      </c>
    </row>
    <row r="41" spans="1:7" ht="36.75" customHeight="1">
      <c r="A41" s="26">
        <v>38</v>
      </c>
      <c r="B41" s="26" t="s">
        <v>180</v>
      </c>
      <c r="C41" s="2" t="s">
        <v>332</v>
      </c>
      <c r="D41" s="26">
        <v>20</v>
      </c>
      <c r="E41" s="26" t="s">
        <v>7</v>
      </c>
      <c r="F41" s="39">
        <v>12</v>
      </c>
      <c r="G41" s="42">
        <v>240</v>
      </c>
    </row>
    <row r="42" spans="1:7" ht="45.75" customHeight="1">
      <c r="A42" s="26">
        <v>39</v>
      </c>
      <c r="B42" s="26" t="s">
        <v>77</v>
      </c>
      <c r="C42" s="2" t="s">
        <v>309</v>
      </c>
      <c r="D42" s="26">
        <v>60</v>
      </c>
      <c r="E42" s="26" t="s">
        <v>7</v>
      </c>
      <c r="F42" s="39">
        <v>15</v>
      </c>
      <c r="G42" s="42">
        <v>900</v>
      </c>
    </row>
    <row r="43" spans="1:7" ht="45" customHeight="1">
      <c r="A43" s="26">
        <v>40</v>
      </c>
      <c r="B43" s="26" t="s">
        <v>181</v>
      </c>
      <c r="C43" s="2" t="s">
        <v>333</v>
      </c>
      <c r="D43" s="26">
        <v>10</v>
      </c>
      <c r="E43" s="26" t="s">
        <v>35</v>
      </c>
      <c r="F43" s="39">
        <v>50</v>
      </c>
      <c r="G43" s="42">
        <v>500</v>
      </c>
    </row>
    <row r="44" spans="1:7" ht="41.25" customHeight="1">
      <c r="A44" s="26">
        <v>41</v>
      </c>
      <c r="B44" s="26" t="s">
        <v>182</v>
      </c>
      <c r="C44" s="2" t="s">
        <v>334</v>
      </c>
      <c r="D44" s="26">
        <v>6</v>
      </c>
      <c r="E44" s="26" t="s">
        <v>7</v>
      </c>
      <c r="F44" s="39">
        <v>1770</v>
      </c>
      <c r="G44" s="42">
        <v>10620</v>
      </c>
    </row>
    <row r="45" spans="1:7" ht="79.5" customHeight="1">
      <c r="A45" s="26">
        <v>42</v>
      </c>
      <c r="B45" s="26" t="s">
        <v>23</v>
      </c>
      <c r="C45" s="2" t="s">
        <v>216</v>
      </c>
      <c r="D45" s="26">
        <v>5</v>
      </c>
      <c r="E45" s="26" t="s">
        <v>7</v>
      </c>
      <c r="F45" s="39">
        <v>2643.83</v>
      </c>
      <c r="G45" s="42">
        <v>13219.15</v>
      </c>
    </row>
    <row r="46" spans="1:7" ht="33" customHeight="1">
      <c r="A46" s="26">
        <v>43</v>
      </c>
      <c r="B46" s="26" t="s">
        <v>173</v>
      </c>
      <c r="C46" s="24" t="s">
        <v>335</v>
      </c>
      <c r="D46" s="26">
        <v>4</v>
      </c>
      <c r="E46" s="26" t="s">
        <v>7</v>
      </c>
      <c r="F46" s="39">
        <v>1800</v>
      </c>
      <c r="G46" s="42">
        <v>7200</v>
      </c>
    </row>
    <row r="47" spans="1:7" ht="52.5" customHeight="1">
      <c r="A47" s="26">
        <v>44</v>
      </c>
      <c r="B47" s="26" t="s">
        <v>74</v>
      </c>
      <c r="C47" s="2" t="s">
        <v>336</v>
      </c>
      <c r="D47" s="26">
        <v>5</v>
      </c>
      <c r="E47" s="26" t="s">
        <v>7</v>
      </c>
      <c r="F47" s="39">
        <v>1132</v>
      </c>
      <c r="G47" s="42">
        <v>5660</v>
      </c>
    </row>
    <row r="48" spans="1:7" ht="66" customHeight="1">
      <c r="A48" s="26">
        <v>45</v>
      </c>
      <c r="B48" s="26" t="s">
        <v>177</v>
      </c>
      <c r="C48" s="2" t="s">
        <v>337</v>
      </c>
      <c r="D48" s="26">
        <v>70</v>
      </c>
      <c r="E48" s="26" t="s">
        <v>30</v>
      </c>
      <c r="F48" s="39">
        <v>14.03</v>
      </c>
      <c r="G48" s="42">
        <v>982.1</v>
      </c>
    </row>
    <row r="49" spans="1:7" ht="36.75" customHeight="1">
      <c r="A49" s="26">
        <v>46</v>
      </c>
      <c r="B49" s="26" t="s">
        <v>175</v>
      </c>
      <c r="C49" s="2" t="s">
        <v>176</v>
      </c>
      <c r="D49" s="26">
        <v>6</v>
      </c>
      <c r="E49" s="26" t="s">
        <v>7</v>
      </c>
      <c r="F49" s="39">
        <v>1050</v>
      </c>
      <c r="G49" s="42">
        <v>6300</v>
      </c>
    </row>
    <row r="50" spans="1:7" ht="30" customHeight="1">
      <c r="A50" s="26">
        <v>47</v>
      </c>
      <c r="B50" s="26" t="s">
        <v>183</v>
      </c>
      <c r="C50" s="2" t="s">
        <v>184</v>
      </c>
      <c r="D50" s="26">
        <v>6</v>
      </c>
      <c r="E50" s="26" t="s">
        <v>7</v>
      </c>
      <c r="F50" s="39">
        <v>300</v>
      </c>
      <c r="G50" s="42">
        <v>1800</v>
      </c>
    </row>
    <row r="51" spans="1:7" ht="40.5" customHeight="1">
      <c r="A51" s="26">
        <v>48</v>
      </c>
      <c r="B51" s="26" t="s">
        <v>185</v>
      </c>
      <c r="C51" s="2" t="s">
        <v>338</v>
      </c>
      <c r="D51" s="26">
        <v>4</v>
      </c>
      <c r="E51" s="26" t="s">
        <v>7</v>
      </c>
      <c r="F51" s="39">
        <v>1435.81</v>
      </c>
      <c r="G51" s="42">
        <v>5743.24</v>
      </c>
    </row>
    <row r="52" spans="1:7" ht="132" customHeight="1">
      <c r="A52" s="26">
        <v>49</v>
      </c>
      <c r="B52" s="26" t="s">
        <v>40</v>
      </c>
      <c r="C52" s="2" t="s">
        <v>339</v>
      </c>
      <c r="D52" s="26">
        <v>2</v>
      </c>
      <c r="E52" s="26" t="s">
        <v>7</v>
      </c>
      <c r="F52" s="39">
        <v>3691.38</v>
      </c>
      <c r="G52" s="42">
        <v>7382.76</v>
      </c>
    </row>
    <row r="53" spans="1:7" ht="40.5" customHeight="1">
      <c r="A53" s="26">
        <v>50</v>
      </c>
      <c r="B53" s="26" t="s">
        <v>186</v>
      </c>
      <c r="C53" s="2" t="s">
        <v>340</v>
      </c>
      <c r="D53" s="26">
        <v>4</v>
      </c>
      <c r="E53" s="26" t="s">
        <v>7</v>
      </c>
      <c r="F53" s="39">
        <v>131</v>
      </c>
      <c r="G53" s="42">
        <v>524</v>
      </c>
    </row>
    <row r="54" spans="1:7" ht="37.5" customHeight="1">
      <c r="A54" s="26">
        <v>51</v>
      </c>
      <c r="B54" s="26" t="s">
        <v>45</v>
      </c>
      <c r="C54" s="2" t="s">
        <v>315</v>
      </c>
      <c r="D54" s="26">
        <v>6</v>
      </c>
      <c r="E54" s="26" t="s">
        <v>21</v>
      </c>
      <c r="F54" s="39">
        <v>105</v>
      </c>
      <c r="G54" s="42">
        <v>630</v>
      </c>
    </row>
    <row r="55" spans="1:7" ht="35.25" customHeight="1">
      <c r="A55" s="26">
        <v>52</v>
      </c>
      <c r="B55" s="26" t="s">
        <v>186</v>
      </c>
      <c r="C55" s="2" t="s">
        <v>341</v>
      </c>
      <c r="D55" s="26">
        <v>4</v>
      </c>
      <c r="E55" s="26" t="s">
        <v>7</v>
      </c>
      <c r="F55" s="39">
        <v>131</v>
      </c>
      <c r="G55" s="42">
        <v>524</v>
      </c>
    </row>
    <row r="56" spans="1:7" ht="34.5" customHeight="1">
      <c r="A56" s="26">
        <v>53</v>
      </c>
      <c r="B56" s="26" t="s">
        <v>45</v>
      </c>
      <c r="C56" s="2" t="s">
        <v>315</v>
      </c>
      <c r="D56" s="26">
        <v>6</v>
      </c>
      <c r="E56" s="26" t="s">
        <v>21</v>
      </c>
      <c r="F56" s="39">
        <v>105</v>
      </c>
      <c r="G56" s="42">
        <v>630</v>
      </c>
    </row>
    <row r="57" spans="1:7" ht="28.5" customHeight="1">
      <c r="A57" s="26">
        <v>54</v>
      </c>
      <c r="B57" s="26" t="s">
        <v>187</v>
      </c>
      <c r="C57" s="2" t="s">
        <v>327</v>
      </c>
      <c r="D57" s="26">
        <v>1</v>
      </c>
      <c r="E57" s="26" t="s">
        <v>188</v>
      </c>
      <c r="F57" s="39">
        <v>26</v>
      </c>
      <c r="G57" s="42">
        <v>26</v>
      </c>
    </row>
    <row r="58" spans="1:7" ht="33" customHeight="1">
      <c r="A58" s="26">
        <v>55</v>
      </c>
      <c r="B58" s="26" t="s">
        <v>189</v>
      </c>
      <c r="C58" s="2" t="s">
        <v>328</v>
      </c>
      <c r="D58" s="26">
        <v>1</v>
      </c>
      <c r="E58" s="26" t="s">
        <v>188</v>
      </c>
      <c r="F58" s="39">
        <v>18</v>
      </c>
      <c r="G58" s="42">
        <v>18</v>
      </c>
    </row>
    <row r="59" spans="1:7" ht="22.5" customHeight="1">
      <c r="A59" s="26">
        <v>56</v>
      </c>
      <c r="B59" s="26" t="s">
        <v>190</v>
      </c>
      <c r="C59" s="2" t="s">
        <v>329</v>
      </c>
      <c r="D59" s="26">
        <v>0.5</v>
      </c>
      <c r="E59" s="26" t="s">
        <v>188</v>
      </c>
      <c r="F59" s="39">
        <v>54</v>
      </c>
      <c r="G59" s="42">
        <v>27</v>
      </c>
    </row>
    <row r="60" spans="1:7" ht="33.75" customHeight="1">
      <c r="A60" s="26">
        <v>57</v>
      </c>
      <c r="B60" s="26" t="s">
        <v>191</v>
      </c>
      <c r="C60" s="2" t="s">
        <v>330</v>
      </c>
      <c r="D60" s="26">
        <v>0.5</v>
      </c>
      <c r="E60" s="26" t="s">
        <v>188</v>
      </c>
      <c r="F60" s="39">
        <v>38</v>
      </c>
      <c r="G60" s="42">
        <v>19</v>
      </c>
    </row>
    <row r="61" spans="1:7" ht="69" customHeight="1">
      <c r="A61" s="26">
        <v>58</v>
      </c>
      <c r="B61" s="26" t="s">
        <v>70</v>
      </c>
      <c r="C61" s="2" t="s">
        <v>238</v>
      </c>
      <c r="D61" s="26">
        <v>5</v>
      </c>
      <c r="E61" s="26" t="s">
        <v>7</v>
      </c>
      <c r="F61" s="39">
        <v>512.54999999999995</v>
      </c>
      <c r="G61" s="42">
        <v>2562.75</v>
      </c>
    </row>
    <row r="62" spans="1:7" ht="42" customHeight="1">
      <c r="A62" s="26">
        <v>59</v>
      </c>
      <c r="B62" s="26" t="s">
        <v>171</v>
      </c>
      <c r="C62" s="2" t="s">
        <v>342</v>
      </c>
      <c r="D62" s="26">
        <v>7</v>
      </c>
      <c r="E62" s="26" t="s">
        <v>7</v>
      </c>
      <c r="F62" s="39">
        <v>100</v>
      </c>
      <c r="G62" s="42">
        <v>700</v>
      </c>
    </row>
    <row r="63" spans="1:7" ht="31.5" customHeight="1">
      <c r="A63" s="117" t="s">
        <v>68</v>
      </c>
      <c r="B63" s="118"/>
      <c r="C63" s="118"/>
      <c r="D63" s="118"/>
      <c r="E63" s="118"/>
      <c r="F63" s="119"/>
      <c r="G63" s="29">
        <f>SUM(G4:G62)</f>
        <v>579339.33000000007</v>
      </c>
    </row>
    <row r="64" spans="1:7" ht="22.5" customHeight="1">
      <c r="A64" s="133" t="s">
        <v>395</v>
      </c>
      <c r="B64" s="134"/>
      <c r="C64" s="134"/>
      <c r="D64" s="134"/>
      <c r="E64" s="134"/>
      <c r="F64" s="135"/>
      <c r="G64" s="54">
        <f>G63*18%</f>
        <v>104281.0794</v>
      </c>
    </row>
    <row r="65" spans="1:7" ht="22.5" customHeight="1">
      <c r="A65" s="136" t="s">
        <v>396</v>
      </c>
      <c r="B65" s="137"/>
      <c r="C65" s="137"/>
      <c r="D65" s="137"/>
      <c r="E65" s="137"/>
      <c r="F65" s="138"/>
      <c r="G65" s="55">
        <f>G63+G64</f>
        <v>683620.40940000012</v>
      </c>
    </row>
  </sheetData>
  <mergeCells count="5">
    <mergeCell ref="A1:G1"/>
    <mergeCell ref="A2:G2"/>
    <mergeCell ref="A63:F63"/>
    <mergeCell ref="A64:F64"/>
    <mergeCell ref="A65:F65"/>
  </mergeCells>
  <hyperlinks>
    <hyperlink ref="A64" r:id="rId1"/>
  </hyperlinks>
  <pageMargins left="0.7" right="0.7" top="0.75" bottom="0.75" header="0.3" footer="0.3"/>
  <pageSetup paperSize="5" scale="69" fitToHeight="10" orientation="portrait" r:id="rId2"/>
  <rowBreaks count="1" manualBreakCount="1">
    <brk id="59" max="16383" man="1"/>
  </rowBreaks>
</worksheet>
</file>

<file path=xl/worksheets/sheet4.xml><?xml version="1.0" encoding="utf-8"?>
<worksheet xmlns="http://schemas.openxmlformats.org/spreadsheetml/2006/main" xmlns:r="http://schemas.openxmlformats.org/officeDocument/2006/relationships">
  <dimension ref="A1:J132"/>
  <sheetViews>
    <sheetView tabSelected="1" view="pageBreakPreview" topLeftCell="A43" zoomScale="60" workbookViewId="0">
      <selection activeCell="G48" sqref="G48"/>
    </sheetView>
  </sheetViews>
  <sheetFormatPr defaultRowHeight="15.75"/>
  <cols>
    <col min="1" max="1" width="5.5703125" style="33" customWidth="1"/>
    <col min="2" max="2" width="15.42578125" style="30" customWidth="1"/>
    <col min="3" max="3" width="13.28515625" style="30" customWidth="1"/>
    <col min="4" max="4" width="67.140625" style="14" customWidth="1"/>
    <col min="5" max="5" width="15.42578125" style="13" customWidth="1"/>
    <col min="6" max="6" width="23.5703125" style="13" customWidth="1"/>
    <col min="7" max="7" width="25.42578125" style="13" customWidth="1"/>
    <col min="8" max="8" width="15.140625" style="13" customWidth="1"/>
    <col min="9" max="9" width="15" style="13" customWidth="1"/>
    <col min="10" max="10" width="17" style="13" customWidth="1"/>
  </cols>
  <sheetData>
    <row r="1" spans="1:10" ht="26.25" customHeight="1">
      <c r="A1" s="101" t="s">
        <v>436</v>
      </c>
      <c r="B1" s="101"/>
      <c r="C1" s="101"/>
      <c r="D1" s="101"/>
      <c r="E1" s="101"/>
      <c r="F1" s="101"/>
      <c r="G1" s="101"/>
      <c r="H1" s="101"/>
      <c r="I1" s="101"/>
      <c r="J1" s="101"/>
    </row>
    <row r="2" spans="1:10" ht="114" customHeight="1">
      <c r="A2" s="139" t="s">
        <v>437</v>
      </c>
      <c r="B2" s="140"/>
      <c r="C2" s="140"/>
      <c r="D2" s="140"/>
      <c r="E2" s="140"/>
      <c r="F2" s="140"/>
      <c r="G2" s="140"/>
      <c r="H2" s="140"/>
      <c r="I2" s="140"/>
      <c r="J2" s="141"/>
    </row>
    <row r="3" spans="1:10" ht="133.5" customHeight="1">
      <c r="A3" s="69" t="s">
        <v>0</v>
      </c>
      <c r="B3" s="79" t="s">
        <v>67</v>
      </c>
      <c r="C3" s="80" t="s">
        <v>418</v>
      </c>
      <c r="D3" s="81" t="s">
        <v>1</v>
      </c>
      <c r="E3" s="80" t="s">
        <v>402</v>
      </c>
      <c r="F3" s="80" t="s">
        <v>403</v>
      </c>
      <c r="G3" s="80" t="s">
        <v>404</v>
      </c>
      <c r="H3" s="82" t="s">
        <v>405</v>
      </c>
      <c r="I3" s="82" t="s">
        <v>406</v>
      </c>
      <c r="J3" s="82" t="s">
        <v>407</v>
      </c>
    </row>
    <row r="4" spans="1:10" ht="37.5">
      <c r="A4" s="78">
        <v>1</v>
      </c>
      <c r="B4" s="83" t="s">
        <v>37</v>
      </c>
      <c r="C4" s="70">
        <v>2</v>
      </c>
      <c r="D4" s="76" t="s">
        <v>199</v>
      </c>
      <c r="E4" s="84" t="s">
        <v>408</v>
      </c>
      <c r="F4" s="85" t="s">
        <v>409</v>
      </c>
      <c r="G4" s="86" t="s">
        <v>412</v>
      </c>
      <c r="H4" s="70">
        <v>12000</v>
      </c>
      <c r="I4" s="71" t="s">
        <v>7</v>
      </c>
      <c r="J4" s="72">
        <f>H4*C4</f>
        <v>24000</v>
      </c>
    </row>
    <row r="5" spans="1:10" ht="56.25">
      <c r="A5" s="78">
        <v>2</v>
      </c>
      <c r="B5" s="83" t="s">
        <v>38</v>
      </c>
      <c r="C5" s="70">
        <v>9</v>
      </c>
      <c r="D5" s="76" t="s">
        <v>209</v>
      </c>
      <c r="E5" s="84" t="s">
        <v>410</v>
      </c>
      <c r="F5" s="84" t="s">
        <v>411</v>
      </c>
      <c r="G5" s="86" t="s">
        <v>412</v>
      </c>
      <c r="H5" s="70">
        <v>3486</v>
      </c>
      <c r="I5" s="71" t="s">
        <v>7</v>
      </c>
      <c r="J5" s="72">
        <f t="shared" ref="J5:J58" si="0">H5*C5</f>
        <v>31374</v>
      </c>
    </row>
    <row r="6" spans="1:10" ht="56.25">
      <c r="A6" s="78">
        <v>3</v>
      </c>
      <c r="B6" s="83" t="s">
        <v>13</v>
      </c>
      <c r="C6" s="70">
        <v>24.54</v>
      </c>
      <c r="D6" s="76" t="s">
        <v>203</v>
      </c>
      <c r="E6" s="84" t="s">
        <v>408</v>
      </c>
      <c r="F6" s="85" t="s">
        <v>409</v>
      </c>
      <c r="G6" s="86" t="s">
        <v>412</v>
      </c>
      <c r="H6" s="70">
        <v>6579</v>
      </c>
      <c r="I6" s="71" t="s">
        <v>14</v>
      </c>
      <c r="J6" s="72">
        <f t="shared" si="0"/>
        <v>161448.66</v>
      </c>
    </row>
    <row r="7" spans="1:10" ht="75">
      <c r="A7" s="78">
        <v>4</v>
      </c>
      <c r="B7" s="83" t="s">
        <v>20</v>
      </c>
      <c r="C7" s="70">
        <v>300</v>
      </c>
      <c r="D7" s="76" t="s">
        <v>213</v>
      </c>
      <c r="E7" s="84" t="s">
        <v>408</v>
      </c>
      <c r="F7" s="85" t="s">
        <v>409</v>
      </c>
      <c r="G7" s="86" t="s">
        <v>412</v>
      </c>
      <c r="H7" s="70">
        <v>117.5</v>
      </c>
      <c r="I7" s="71" t="s">
        <v>21</v>
      </c>
      <c r="J7" s="72">
        <f t="shared" si="0"/>
        <v>35250</v>
      </c>
    </row>
    <row r="8" spans="1:10" ht="93.75">
      <c r="A8" s="78">
        <v>5</v>
      </c>
      <c r="B8" s="83" t="s">
        <v>132</v>
      </c>
      <c r="C8" s="70">
        <v>1</v>
      </c>
      <c r="D8" s="76" t="s">
        <v>262</v>
      </c>
      <c r="E8" s="84" t="s">
        <v>408</v>
      </c>
      <c r="F8" s="85" t="s">
        <v>409</v>
      </c>
      <c r="G8" s="86" t="s">
        <v>412</v>
      </c>
      <c r="H8" s="70">
        <v>1825</v>
      </c>
      <c r="I8" s="71" t="s">
        <v>7</v>
      </c>
      <c r="J8" s="72">
        <f t="shared" si="0"/>
        <v>1825</v>
      </c>
    </row>
    <row r="9" spans="1:10" ht="56.25">
      <c r="A9" s="78">
        <v>6</v>
      </c>
      <c r="B9" s="83" t="s">
        <v>133</v>
      </c>
      <c r="C9" s="70">
        <v>6</v>
      </c>
      <c r="D9" s="76" t="s">
        <v>263</v>
      </c>
      <c r="E9" s="84" t="s">
        <v>413</v>
      </c>
      <c r="F9" s="85" t="s">
        <v>414</v>
      </c>
      <c r="G9" s="86" t="s">
        <v>412</v>
      </c>
      <c r="H9" s="70">
        <v>1063.3499999999999</v>
      </c>
      <c r="I9" s="71" t="s">
        <v>7</v>
      </c>
      <c r="J9" s="72">
        <f t="shared" si="0"/>
        <v>6380.0999999999995</v>
      </c>
    </row>
    <row r="10" spans="1:10" ht="37.5">
      <c r="A10" s="78">
        <v>7</v>
      </c>
      <c r="B10" s="83" t="s">
        <v>63</v>
      </c>
      <c r="C10" s="70">
        <v>8</v>
      </c>
      <c r="D10" s="76" t="s">
        <v>231</v>
      </c>
      <c r="E10" s="84" t="s">
        <v>415</v>
      </c>
      <c r="F10" s="85" t="s">
        <v>416</v>
      </c>
      <c r="G10" s="86" t="s">
        <v>412</v>
      </c>
      <c r="H10" s="70">
        <v>80</v>
      </c>
      <c r="I10" s="71" t="s">
        <v>7</v>
      </c>
      <c r="J10" s="72">
        <f t="shared" si="0"/>
        <v>640</v>
      </c>
    </row>
    <row r="11" spans="1:10" ht="75">
      <c r="A11" s="78">
        <v>8</v>
      </c>
      <c r="B11" s="83" t="s">
        <v>134</v>
      </c>
      <c r="C11" s="70">
        <v>6</v>
      </c>
      <c r="D11" s="76" t="s">
        <v>264</v>
      </c>
      <c r="E11" s="84" t="s">
        <v>410</v>
      </c>
      <c r="F11" s="84" t="s">
        <v>411</v>
      </c>
      <c r="G11" s="86" t="s">
        <v>412</v>
      </c>
      <c r="H11" s="70">
        <v>368</v>
      </c>
      <c r="I11" s="71" t="s">
        <v>7</v>
      </c>
      <c r="J11" s="72">
        <f t="shared" si="0"/>
        <v>2208</v>
      </c>
    </row>
    <row r="12" spans="1:10" ht="262.5">
      <c r="A12" s="78">
        <v>9</v>
      </c>
      <c r="B12" s="83" t="s">
        <v>135</v>
      </c>
      <c r="C12" s="70">
        <v>1</v>
      </c>
      <c r="D12" s="76" t="s">
        <v>387</v>
      </c>
      <c r="E12" s="84" t="s">
        <v>420</v>
      </c>
      <c r="F12" s="85" t="s">
        <v>421</v>
      </c>
      <c r="G12" s="86" t="s">
        <v>412</v>
      </c>
      <c r="H12" s="70">
        <v>116</v>
      </c>
      <c r="I12" s="71" t="s">
        <v>7</v>
      </c>
      <c r="J12" s="72">
        <f t="shared" si="0"/>
        <v>116</v>
      </c>
    </row>
    <row r="13" spans="1:10" ht="37.5">
      <c r="A13" s="78">
        <v>10</v>
      </c>
      <c r="B13" s="83" t="s">
        <v>54</v>
      </c>
      <c r="C13" s="70">
        <v>33</v>
      </c>
      <c r="D13" s="76" t="s">
        <v>55</v>
      </c>
      <c r="E13" s="84" t="s">
        <v>408</v>
      </c>
      <c r="F13" s="85" t="s">
        <v>409</v>
      </c>
      <c r="G13" s="86" t="s">
        <v>412</v>
      </c>
      <c r="H13" s="70">
        <v>65</v>
      </c>
      <c r="I13" s="71" t="s">
        <v>7</v>
      </c>
      <c r="J13" s="72">
        <f t="shared" si="0"/>
        <v>2145</v>
      </c>
    </row>
    <row r="14" spans="1:10" ht="56.25">
      <c r="A14" s="78">
        <v>11</v>
      </c>
      <c r="B14" s="83" t="s">
        <v>10</v>
      </c>
      <c r="C14" s="70">
        <v>7</v>
      </c>
      <c r="D14" s="76" t="s">
        <v>265</v>
      </c>
      <c r="E14" s="84" t="s">
        <v>408</v>
      </c>
      <c r="F14" s="85" t="s">
        <v>409</v>
      </c>
      <c r="G14" s="86" t="s">
        <v>412</v>
      </c>
      <c r="H14" s="70">
        <v>3200</v>
      </c>
      <c r="I14" s="71" t="s">
        <v>7</v>
      </c>
      <c r="J14" s="72">
        <f t="shared" si="0"/>
        <v>22400</v>
      </c>
    </row>
    <row r="15" spans="1:10" ht="187.5">
      <c r="A15" s="78">
        <v>12</v>
      </c>
      <c r="B15" s="83" t="s">
        <v>136</v>
      </c>
      <c r="C15" s="70">
        <v>2</v>
      </c>
      <c r="D15" s="76" t="s">
        <v>266</v>
      </c>
      <c r="E15" s="84" t="s">
        <v>422</v>
      </c>
      <c r="F15" s="85" t="s">
        <v>423</v>
      </c>
      <c r="G15" s="86" t="s">
        <v>412</v>
      </c>
      <c r="H15" s="70">
        <v>3299.7</v>
      </c>
      <c r="I15" s="71" t="s">
        <v>7</v>
      </c>
      <c r="J15" s="72">
        <f t="shared" si="0"/>
        <v>6599.4</v>
      </c>
    </row>
    <row r="16" spans="1:10" ht="37.5">
      <c r="A16" s="78">
        <v>13</v>
      </c>
      <c r="B16" s="83" t="s">
        <v>52</v>
      </c>
      <c r="C16" s="70">
        <v>2</v>
      </c>
      <c r="D16" s="76" t="s">
        <v>229</v>
      </c>
      <c r="E16" s="84" t="s">
        <v>415</v>
      </c>
      <c r="F16" s="85" t="s">
        <v>416</v>
      </c>
      <c r="G16" s="86" t="s">
        <v>412</v>
      </c>
      <c r="H16" s="70">
        <v>1024</v>
      </c>
      <c r="I16" s="71" t="s">
        <v>7</v>
      </c>
      <c r="J16" s="72">
        <f t="shared" si="0"/>
        <v>2048</v>
      </c>
    </row>
    <row r="17" spans="1:10" ht="37.5">
      <c r="A17" s="78">
        <v>14</v>
      </c>
      <c r="B17" s="83" t="s">
        <v>53</v>
      </c>
      <c r="C17" s="70">
        <v>2</v>
      </c>
      <c r="D17" s="76" t="s">
        <v>230</v>
      </c>
      <c r="E17" s="84" t="s">
        <v>424</v>
      </c>
      <c r="F17" s="85" t="s">
        <v>425</v>
      </c>
      <c r="G17" s="86" t="s">
        <v>412</v>
      </c>
      <c r="H17" s="70">
        <v>1044.48</v>
      </c>
      <c r="I17" s="71" t="s">
        <v>7</v>
      </c>
      <c r="J17" s="72">
        <f t="shared" si="0"/>
        <v>2088.96</v>
      </c>
    </row>
    <row r="18" spans="1:10" ht="37.5">
      <c r="A18" s="78">
        <v>15</v>
      </c>
      <c r="B18" s="83" t="s">
        <v>64</v>
      </c>
      <c r="C18" s="70">
        <v>6</v>
      </c>
      <c r="D18" s="76" t="s">
        <v>232</v>
      </c>
      <c r="E18" s="84" t="s">
        <v>424</v>
      </c>
      <c r="F18" s="85" t="s">
        <v>425</v>
      </c>
      <c r="G18" s="86" t="s">
        <v>412</v>
      </c>
      <c r="H18" s="70">
        <v>80</v>
      </c>
      <c r="I18" s="71" t="s">
        <v>7</v>
      </c>
      <c r="J18" s="72">
        <f t="shared" si="0"/>
        <v>480</v>
      </c>
    </row>
    <row r="19" spans="1:10" ht="93.75">
      <c r="A19" s="78">
        <v>16</v>
      </c>
      <c r="B19" s="83" t="s">
        <v>23</v>
      </c>
      <c r="C19" s="70">
        <v>14</v>
      </c>
      <c r="D19" s="76" t="s">
        <v>216</v>
      </c>
      <c r="E19" s="84" t="s">
        <v>408</v>
      </c>
      <c r="F19" s="85" t="s">
        <v>409</v>
      </c>
      <c r="G19" s="86" t="s">
        <v>412</v>
      </c>
      <c r="H19" s="70">
        <v>2643.83</v>
      </c>
      <c r="I19" s="71" t="s">
        <v>7</v>
      </c>
      <c r="J19" s="72">
        <f t="shared" si="0"/>
        <v>37013.619999999995</v>
      </c>
    </row>
    <row r="20" spans="1:10" ht="37.5">
      <c r="A20" s="78">
        <v>17</v>
      </c>
      <c r="B20" s="83" t="s">
        <v>78</v>
      </c>
      <c r="C20" s="70">
        <v>12</v>
      </c>
      <c r="D20" s="76" t="s">
        <v>372</v>
      </c>
      <c r="E20" s="84" t="s">
        <v>415</v>
      </c>
      <c r="F20" s="85" t="s">
        <v>416</v>
      </c>
      <c r="G20" s="86" t="s">
        <v>412</v>
      </c>
      <c r="H20" s="70">
        <v>76</v>
      </c>
      <c r="I20" s="71" t="s">
        <v>7</v>
      </c>
      <c r="J20" s="72">
        <f t="shared" si="0"/>
        <v>912</v>
      </c>
    </row>
    <row r="21" spans="1:10" ht="37.5">
      <c r="A21" s="78">
        <v>18</v>
      </c>
      <c r="B21" s="83" t="s">
        <v>79</v>
      </c>
      <c r="C21" s="70">
        <v>12</v>
      </c>
      <c r="D21" s="76" t="s">
        <v>365</v>
      </c>
      <c r="E21" s="84" t="s">
        <v>424</v>
      </c>
      <c r="F21" s="85" t="s">
        <v>425</v>
      </c>
      <c r="G21" s="86" t="s">
        <v>412</v>
      </c>
      <c r="H21" s="70">
        <v>50</v>
      </c>
      <c r="I21" s="71" t="s">
        <v>7</v>
      </c>
      <c r="J21" s="72">
        <f t="shared" si="0"/>
        <v>600</v>
      </c>
    </row>
    <row r="22" spans="1:10" ht="37.5">
      <c r="A22" s="78">
        <v>19</v>
      </c>
      <c r="B22" s="83" t="s">
        <v>16</v>
      </c>
      <c r="C22" s="70">
        <v>7.52</v>
      </c>
      <c r="D22" s="76" t="s">
        <v>235</v>
      </c>
      <c r="E22" s="84" t="s">
        <v>415</v>
      </c>
      <c r="F22" s="85" t="s">
        <v>416</v>
      </c>
      <c r="G22" s="86" t="s">
        <v>412</v>
      </c>
      <c r="H22" s="70">
        <v>221</v>
      </c>
      <c r="I22" s="71" t="s">
        <v>17</v>
      </c>
      <c r="J22" s="72">
        <f t="shared" si="0"/>
        <v>1661.9199999999998</v>
      </c>
    </row>
    <row r="23" spans="1:10" ht="37.5">
      <c r="A23" s="78">
        <v>20</v>
      </c>
      <c r="B23" s="83" t="s">
        <v>18</v>
      </c>
      <c r="C23" s="70">
        <v>7.52</v>
      </c>
      <c r="D23" s="76" t="s">
        <v>236</v>
      </c>
      <c r="E23" s="84" t="s">
        <v>424</v>
      </c>
      <c r="F23" s="85" t="s">
        <v>425</v>
      </c>
      <c r="G23" s="86" t="s">
        <v>412</v>
      </c>
      <c r="H23" s="70">
        <v>185</v>
      </c>
      <c r="I23" s="71" t="s">
        <v>17</v>
      </c>
      <c r="J23" s="72">
        <f t="shared" si="0"/>
        <v>1391.1999999999998</v>
      </c>
    </row>
    <row r="24" spans="1:10" ht="37.5">
      <c r="A24" s="78">
        <v>21</v>
      </c>
      <c r="B24" s="83" t="s">
        <v>137</v>
      </c>
      <c r="C24" s="70">
        <v>3</v>
      </c>
      <c r="D24" s="76" t="s">
        <v>251</v>
      </c>
      <c r="E24" s="84" t="s">
        <v>415</v>
      </c>
      <c r="F24" s="85" t="s">
        <v>416</v>
      </c>
      <c r="G24" s="86" t="s">
        <v>412</v>
      </c>
      <c r="H24" s="70">
        <v>32</v>
      </c>
      <c r="I24" s="71" t="s">
        <v>7</v>
      </c>
      <c r="J24" s="72">
        <f t="shared" si="0"/>
        <v>96</v>
      </c>
    </row>
    <row r="25" spans="1:10" ht="37.5">
      <c r="A25" s="78">
        <v>22</v>
      </c>
      <c r="B25" s="83" t="s">
        <v>138</v>
      </c>
      <c r="C25" s="70">
        <v>3</v>
      </c>
      <c r="D25" s="76" t="s">
        <v>252</v>
      </c>
      <c r="E25" s="84" t="s">
        <v>424</v>
      </c>
      <c r="F25" s="85" t="s">
        <v>425</v>
      </c>
      <c r="G25" s="86" t="s">
        <v>412</v>
      </c>
      <c r="H25" s="70">
        <v>32</v>
      </c>
      <c r="I25" s="71" t="s">
        <v>7</v>
      </c>
      <c r="J25" s="72">
        <f t="shared" si="0"/>
        <v>96</v>
      </c>
    </row>
    <row r="26" spans="1:10" ht="37.5">
      <c r="A26" s="78">
        <v>23</v>
      </c>
      <c r="B26" s="83" t="s">
        <v>139</v>
      </c>
      <c r="C26" s="70">
        <v>270</v>
      </c>
      <c r="D26" s="76" t="s">
        <v>343</v>
      </c>
      <c r="E26" s="84" t="s">
        <v>415</v>
      </c>
      <c r="F26" s="85" t="s">
        <v>416</v>
      </c>
      <c r="G26" s="86" t="s">
        <v>412</v>
      </c>
      <c r="H26" s="70">
        <v>1</v>
      </c>
      <c r="I26" s="71" t="s">
        <v>30</v>
      </c>
      <c r="J26" s="72">
        <f t="shared" si="0"/>
        <v>270</v>
      </c>
    </row>
    <row r="27" spans="1:10" ht="37.5">
      <c r="A27" s="78">
        <v>24</v>
      </c>
      <c r="B27" s="83" t="s">
        <v>140</v>
      </c>
      <c r="C27" s="70">
        <v>270</v>
      </c>
      <c r="D27" s="76" t="s">
        <v>347</v>
      </c>
      <c r="E27" s="84" t="s">
        <v>424</v>
      </c>
      <c r="F27" s="85" t="s">
        <v>425</v>
      </c>
      <c r="G27" s="86" t="s">
        <v>412</v>
      </c>
      <c r="H27" s="70">
        <v>1.02</v>
      </c>
      <c r="I27" s="71" t="s">
        <v>30</v>
      </c>
      <c r="J27" s="72">
        <f t="shared" si="0"/>
        <v>275.39999999999998</v>
      </c>
    </row>
    <row r="28" spans="1:10" ht="37.5">
      <c r="A28" s="78">
        <v>25</v>
      </c>
      <c r="B28" s="83" t="s">
        <v>179</v>
      </c>
      <c r="C28" s="70">
        <v>24</v>
      </c>
      <c r="D28" s="76" t="s">
        <v>331</v>
      </c>
      <c r="E28" s="84" t="s">
        <v>417</v>
      </c>
      <c r="F28" s="85" t="s">
        <v>426</v>
      </c>
      <c r="G28" s="86" t="s">
        <v>412</v>
      </c>
      <c r="H28" s="70">
        <v>47</v>
      </c>
      <c r="I28" s="71" t="s">
        <v>7</v>
      </c>
      <c r="J28" s="72">
        <f t="shared" si="0"/>
        <v>1128</v>
      </c>
    </row>
    <row r="29" spans="1:10" ht="37.5">
      <c r="A29" s="78">
        <v>26</v>
      </c>
      <c r="B29" s="83" t="s">
        <v>142</v>
      </c>
      <c r="C29" s="70">
        <v>120</v>
      </c>
      <c r="D29" s="76" t="s">
        <v>272</v>
      </c>
      <c r="E29" s="84" t="s">
        <v>417</v>
      </c>
      <c r="F29" s="85" t="s">
        <v>426</v>
      </c>
      <c r="G29" s="86" t="s">
        <v>412</v>
      </c>
      <c r="H29" s="70">
        <v>4</v>
      </c>
      <c r="I29" s="71" t="s">
        <v>7</v>
      </c>
      <c r="J29" s="72">
        <f t="shared" si="0"/>
        <v>480</v>
      </c>
    </row>
    <row r="30" spans="1:10" ht="75">
      <c r="A30" s="78">
        <v>27</v>
      </c>
      <c r="B30" s="83" t="s">
        <v>25</v>
      </c>
      <c r="C30" s="70">
        <v>10</v>
      </c>
      <c r="D30" s="76" t="s">
        <v>213</v>
      </c>
      <c r="E30" s="84" t="s">
        <v>420</v>
      </c>
      <c r="F30" s="85" t="s">
        <v>421</v>
      </c>
      <c r="G30" s="86" t="s">
        <v>412</v>
      </c>
      <c r="H30" s="70">
        <v>386</v>
      </c>
      <c r="I30" s="71" t="s">
        <v>7</v>
      </c>
      <c r="J30" s="72">
        <f t="shared" si="0"/>
        <v>3860</v>
      </c>
    </row>
    <row r="31" spans="1:10" ht="56.25">
      <c r="A31" s="78">
        <v>28</v>
      </c>
      <c r="B31" s="83" t="s">
        <v>143</v>
      </c>
      <c r="C31" s="70">
        <v>0.52</v>
      </c>
      <c r="D31" s="76" t="s">
        <v>273</v>
      </c>
      <c r="E31" s="84" t="s">
        <v>427</v>
      </c>
      <c r="F31" s="85" t="s">
        <v>428</v>
      </c>
      <c r="G31" s="86" t="s">
        <v>412</v>
      </c>
      <c r="H31" s="70">
        <v>5053</v>
      </c>
      <c r="I31" s="71" t="s">
        <v>14</v>
      </c>
      <c r="J31" s="72">
        <f t="shared" si="0"/>
        <v>2627.56</v>
      </c>
    </row>
    <row r="32" spans="1:10" ht="131.25">
      <c r="A32" s="78">
        <v>29</v>
      </c>
      <c r="B32" s="83" t="s">
        <v>144</v>
      </c>
      <c r="C32" s="70">
        <v>1.5</v>
      </c>
      <c r="D32" s="76" t="s">
        <v>274</v>
      </c>
      <c r="E32" s="85" t="s">
        <v>419</v>
      </c>
      <c r="F32" s="85" t="s">
        <v>429</v>
      </c>
      <c r="G32" s="86" t="s">
        <v>412</v>
      </c>
      <c r="H32" s="70">
        <v>6852</v>
      </c>
      <c r="I32" s="71" t="s">
        <v>17</v>
      </c>
      <c r="J32" s="72">
        <f t="shared" si="0"/>
        <v>10278</v>
      </c>
    </row>
    <row r="33" spans="1:10" ht="93.75">
      <c r="A33" s="78">
        <v>30</v>
      </c>
      <c r="B33" s="83" t="s">
        <v>145</v>
      </c>
      <c r="C33" s="70">
        <v>1.5</v>
      </c>
      <c r="D33" s="76" t="s">
        <v>275</v>
      </c>
      <c r="E33" s="84" t="s">
        <v>417</v>
      </c>
      <c r="F33" s="85" t="s">
        <v>426</v>
      </c>
      <c r="G33" s="86" t="s">
        <v>412</v>
      </c>
      <c r="H33" s="70">
        <v>1470</v>
      </c>
      <c r="I33" s="71" t="s">
        <v>17</v>
      </c>
      <c r="J33" s="72">
        <f t="shared" si="0"/>
        <v>2205</v>
      </c>
    </row>
    <row r="34" spans="1:10" ht="75">
      <c r="A34" s="78">
        <v>31</v>
      </c>
      <c r="B34" s="83" t="s">
        <v>146</v>
      </c>
      <c r="C34" s="70">
        <v>2</v>
      </c>
      <c r="D34" s="76" t="s">
        <v>276</v>
      </c>
      <c r="E34" s="84" t="s">
        <v>417</v>
      </c>
      <c r="F34" s="85" t="s">
        <v>426</v>
      </c>
      <c r="G34" s="86" t="s">
        <v>412</v>
      </c>
      <c r="H34" s="70">
        <v>507</v>
      </c>
      <c r="I34" s="71" t="s">
        <v>7</v>
      </c>
      <c r="J34" s="72">
        <f t="shared" si="0"/>
        <v>1014</v>
      </c>
    </row>
    <row r="35" spans="1:10" ht="37.5">
      <c r="A35" s="78">
        <v>32</v>
      </c>
      <c r="B35" s="83" t="s">
        <v>147</v>
      </c>
      <c r="C35" s="70">
        <v>6</v>
      </c>
      <c r="D35" s="76" t="s">
        <v>277</v>
      </c>
      <c r="E35" s="84" t="s">
        <v>410</v>
      </c>
      <c r="F35" s="85" t="s">
        <v>411</v>
      </c>
      <c r="G35" s="86" t="s">
        <v>412</v>
      </c>
      <c r="H35" s="70">
        <v>2055</v>
      </c>
      <c r="I35" s="71" t="s">
        <v>35</v>
      </c>
      <c r="J35" s="72">
        <f t="shared" si="0"/>
        <v>12330</v>
      </c>
    </row>
    <row r="36" spans="1:10" ht="56.25">
      <c r="A36" s="78">
        <v>33</v>
      </c>
      <c r="B36" s="83" t="s">
        <v>44</v>
      </c>
      <c r="C36" s="70">
        <v>0.186</v>
      </c>
      <c r="D36" s="76" t="s">
        <v>278</v>
      </c>
      <c r="E36" s="85" t="s">
        <v>430</v>
      </c>
      <c r="F36" s="85" t="s">
        <v>431</v>
      </c>
      <c r="G36" s="86" t="s">
        <v>412</v>
      </c>
      <c r="H36" s="70">
        <v>3893.01</v>
      </c>
      <c r="I36" s="71" t="s">
        <v>14</v>
      </c>
      <c r="J36" s="72">
        <f>H36*C36</f>
        <v>724.09986000000004</v>
      </c>
    </row>
    <row r="37" spans="1:10" ht="150">
      <c r="A37" s="78">
        <v>34</v>
      </c>
      <c r="B37" s="83" t="s">
        <v>46</v>
      </c>
      <c r="C37" s="70">
        <v>18</v>
      </c>
      <c r="D37" s="76" t="s">
        <v>242</v>
      </c>
      <c r="E37" s="84" t="s">
        <v>410</v>
      </c>
      <c r="F37" s="85" t="s">
        <v>411</v>
      </c>
      <c r="G37" s="86" t="s">
        <v>412</v>
      </c>
      <c r="H37" s="70">
        <v>299</v>
      </c>
      <c r="I37" s="71" t="s">
        <v>7</v>
      </c>
      <c r="J37" s="72">
        <f t="shared" si="0"/>
        <v>5382</v>
      </c>
    </row>
    <row r="38" spans="1:10" ht="37.5">
      <c r="A38" s="78">
        <v>35</v>
      </c>
      <c r="B38" s="83" t="s">
        <v>148</v>
      </c>
      <c r="C38" s="70">
        <v>3</v>
      </c>
      <c r="D38" s="76" t="s">
        <v>279</v>
      </c>
      <c r="E38" s="84" t="s">
        <v>410</v>
      </c>
      <c r="F38" s="85" t="s">
        <v>411</v>
      </c>
      <c r="G38" s="86" t="s">
        <v>412</v>
      </c>
      <c r="H38" s="70">
        <v>294</v>
      </c>
      <c r="I38" s="71" t="s">
        <v>7</v>
      </c>
      <c r="J38" s="72">
        <f t="shared" si="0"/>
        <v>882</v>
      </c>
    </row>
    <row r="39" spans="1:10" ht="93.75">
      <c r="A39" s="78">
        <v>36</v>
      </c>
      <c r="B39" s="83" t="s">
        <v>50</v>
      </c>
      <c r="C39" s="70">
        <v>2.2000000000000002</v>
      </c>
      <c r="D39" s="76" t="s">
        <v>280</v>
      </c>
      <c r="E39" s="84" t="s">
        <v>417</v>
      </c>
      <c r="F39" s="85" t="s">
        <v>426</v>
      </c>
      <c r="G39" s="86" t="s">
        <v>412</v>
      </c>
      <c r="H39" s="70">
        <v>2181</v>
      </c>
      <c r="I39" s="71" t="s">
        <v>17</v>
      </c>
      <c r="J39" s="72">
        <f t="shared" si="0"/>
        <v>4798.2000000000007</v>
      </c>
    </row>
    <row r="40" spans="1:10" ht="112.5">
      <c r="A40" s="78">
        <v>37</v>
      </c>
      <c r="B40" s="83" t="s">
        <v>51</v>
      </c>
      <c r="C40" s="70">
        <v>2.2000000000000002</v>
      </c>
      <c r="D40" s="76" t="s">
        <v>281</v>
      </c>
      <c r="E40" s="84" t="s">
        <v>417</v>
      </c>
      <c r="F40" s="85" t="s">
        <v>426</v>
      </c>
      <c r="G40" s="86" t="s">
        <v>412</v>
      </c>
      <c r="H40" s="70">
        <v>851</v>
      </c>
      <c r="I40" s="71" t="s">
        <v>17</v>
      </c>
      <c r="J40" s="72">
        <f t="shared" si="0"/>
        <v>1872.2</v>
      </c>
    </row>
    <row r="41" spans="1:10" ht="93.75">
      <c r="A41" s="78">
        <v>38</v>
      </c>
      <c r="B41" s="83" t="s">
        <v>149</v>
      </c>
      <c r="C41" s="70">
        <v>2.2000000000000002</v>
      </c>
      <c r="D41" s="76" t="s">
        <v>282</v>
      </c>
      <c r="E41" s="84" t="s">
        <v>417</v>
      </c>
      <c r="F41" s="85" t="s">
        <v>426</v>
      </c>
      <c r="G41" s="86" t="s">
        <v>412</v>
      </c>
      <c r="H41" s="70">
        <v>1293</v>
      </c>
      <c r="I41" s="71" t="s">
        <v>17</v>
      </c>
      <c r="J41" s="72">
        <f t="shared" si="0"/>
        <v>2844.6000000000004</v>
      </c>
    </row>
    <row r="42" spans="1:10" ht="112.5">
      <c r="A42" s="78">
        <v>39</v>
      </c>
      <c r="B42" s="83" t="s">
        <v>150</v>
      </c>
      <c r="C42" s="70">
        <v>2.2000000000000002</v>
      </c>
      <c r="D42" s="76" t="s">
        <v>283</v>
      </c>
      <c r="E42" s="84" t="s">
        <v>417</v>
      </c>
      <c r="F42" s="85" t="s">
        <v>426</v>
      </c>
      <c r="G42" s="86" t="s">
        <v>412</v>
      </c>
      <c r="H42" s="70">
        <v>482</v>
      </c>
      <c r="I42" s="71" t="s">
        <v>17</v>
      </c>
      <c r="J42" s="72">
        <f t="shared" si="0"/>
        <v>1060.4000000000001</v>
      </c>
    </row>
    <row r="43" spans="1:10" ht="187.5">
      <c r="A43" s="78">
        <v>40</v>
      </c>
      <c r="B43" s="83" t="s">
        <v>43</v>
      </c>
      <c r="C43" s="70">
        <v>103.83</v>
      </c>
      <c r="D43" s="76" t="s">
        <v>223</v>
      </c>
      <c r="E43" s="84" t="s">
        <v>420</v>
      </c>
      <c r="F43" s="85" t="s">
        <v>421</v>
      </c>
      <c r="G43" s="86" t="s">
        <v>412</v>
      </c>
      <c r="H43" s="70">
        <v>65</v>
      </c>
      <c r="I43" s="71" t="s">
        <v>42</v>
      </c>
      <c r="J43" s="72">
        <f t="shared" si="0"/>
        <v>6748.95</v>
      </c>
    </row>
    <row r="44" spans="1:10" ht="75">
      <c r="A44" s="78">
        <v>41</v>
      </c>
      <c r="B44" s="83" t="s">
        <v>41</v>
      </c>
      <c r="C44" s="70">
        <v>50</v>
      </c>
      <c r="D44" s="76" t="s">
        <v>284</v>
      </c>
      <c r="E44" s="85" t="s">
        <v>419</v>
      </c>
      <c r="F44" s="85" t="s">
        <v>429</v>
      </c>
      <c r="G44" s="86" t="s">
        <v>412</v>
      </c>
      <c r="H44" s="70">
        <v>41</v>
      </c>
      <c r="I44" s="71" t="s">
        <v>42</v>
      </c>
      <c r="J44" s="72">
        <f t="shared" si="0"/>
        <v>2050</v>
      </c>
    </row>
    <row r="45" spans="1:10" ht="37.5">
      <c r="A45" s="78">
        <v>42</v>
      </c>
      <c r="B45" s="83" t="s">
        <v>151</v>
      </c>
      <c r="C45" s="70">
        <v>100</v>
      </c>
      <c r="D45" s="76" t="s">
        <v>152</v>
      </c>
      <c r="E45" s="84" t="s">
        <v>417</v>
      </c>
      <c r="F45" s="85" t="s">
        <v>426</v>
      </c>
      <c r="G45" s="86" t="s">
        <v>412</v>
      </c>
      <c r="H45" s="70">
        <v>27</v>
      </c>
      <c r="I45" s="71" t="s">
        <v>7</v>
      </c>
      <c r="J45" s="72">
        <f t="shared" si="0"/>
        <v>2700</v>
      </c>
    </row>
    <row r="46" spans="1:10" ht="37.5">
      <c r="A46" s="78">
        <v>43</v>
      </c>
      <c r="B46" s="83" t="s">
        <v>153</v>
      </c>
      <c r="C46" s="70">
        <v>10</v>
      </c>
      <c r="D46" s="76" t="s">
        <v>285</v>
      </c>
      <c r="E46" s="84" t="s">
        <v>417</v>
      </c>
      <c r="F46" s="85" t="s">
        <v>426</v>
      </c>
      <c r="G46" s="86" t="s">
        <v>412</v>
      </c>
      <c r="H46" s="70">
        <v>48</v>
      </c>
      <c r="I46" s="71" t="s">
        <v>7</v>
      </c>
      <c r="J46" s="72">
        <f t="shared" si="0"/>
        <v>480</v>
      </c>
    </row>
    <row r="47" spans="1:10" ht="37.5">
      <c r="A47" s="78">
        <v>44</v>
      </c>
      <c r="B47" s="83" t="s">
        <v>48</v>
      </c>
      <c r="C47" s="70">
        <v>8</v>
      </c>
      <c r="D47" s="76" t="s">
        <v>225</v>
      </c>
      <c r="E47" s="84" t="s">
        <v>420</v>
      </c>
      <c r="F47" s="85" t="s">
        <v>421</v>
      </c>
      <c r="G47" s="86" t="s">
        <v>412</v>
      </c>
      <c r="H47" s="70">
        <v>146.63</v>
      </c>
      <c r="I47" s="71" t="s">
        <v>7</v>
      </c>
      <c r="J47" s="72">
        <f t="shared" si="0"/>
        <v>1173.04</v>
      </c>
    </row>
    <row r="48" spans="1:10" ht="112.5">
      <c r="A48" s="78">
        <v>45</v>
      </c>
      <c r="B48" s="83" t="s">
        <v>49</v>
      </c>
      <c r="C48" s="70">
        <v>8</v>
      </c>
      <c r="D48" s="76" t="s">
        <v>226</v>
      </c>
      <c r="E48" s="84" t="s">
        <v>417</v>
      </c>
      <c r="F48" s="85" t="s">
        <v>426</v>
      </c>
      <c r="G48" s="86" t="s">
        <v>412</v>
      </c>
      <c r="H48" s="70">
        <v>142</v>
      </c>
      <c r="I48" s="71" t="s">
        <v>7</v>
      </c>
      <c r="J48" s="72">
        <f t="shared" si="0"/>
        <v>1136</v>
      </c>
    </row>
    <row r="49" spans="1:10" ht="75">
      <c r="A49" s="78">
        <v>46</v>
      </c>
      <c r="B49" s="83" t="s">
        <v>154</v>
      </c>
      <c r="C49" s="70">
        <v>5.5</v>
      </c>
      <c r="D49" s="76" t="s">
        <v>286</v>
      </c>
      <c r="E49" s="84" t="s">
        <v>410</v>
      </c>
      <c r="F49" s="85" t="s">
        <v>411</v>
      </c>
      <c r="G49" s="86" t="s">
        <v>412</v>
      </c>
      <c r="H49" s="70">
        <v>2113</v>
      </c>
      <c r="I49" s="71" t="s">
        <v>14</v>
      </c>
      <c r="J49" s="72">
        <f t="shared" si="0"/>
        <v>11621.5</v>
      </c>
    </row>
    <row r="50" spans="1:10" ht="93.75">
      <c r="A50" s="78">
        <v>47</v>
      </c>
      <c r="B50" s="83" t="s">
        <v>156</v>
      </c>
      <c r="C50" s="70">
        <v>8</v>
      </c>
      <c r="D50" s="76" t="s">
        <v>219</v>
      </c>
      <c r="E50" s="84" t="s">
        <v>420</v>
      </c>
      <c r="F50" s="85" t="s">
        <v>421</v>
      </c>
      <c r="G50" s="86" t="s">
        <v>412</v>
      </c>
      <c r="H50" s="70">
        <v>686</v>
      </c>
      <c r="I50" s="71" t="s">
        <v>7</v>
      </c>
      <c r="J50" s="72">
        <f t="shared" si="0"/>
        <v>5488</v>
      </c>
    </row>
    <row r="51" spans="1:10" ht="37.5">
      <c r="A51" s="78">
        <v>48</v>
      </c>
      <c r="B51" s="83" t="s">
        <v>19</v>
      </c>
      <c r="C51" s="70">
        <v>17</v>
      </c>
      <c r="D51" s="76" t="s">
        <v>288</v>
      </c>
      <c r="E51" s="84" t="s">
        <v>410</v>
      </c>
      <c r="F51" s="85" t="s">
        <v>411</v>
      </c>
      <c r="G51" s="86" t="s">
        <v>412</v>
      </c>
      <c r="H51" s="70">
        <v>1234.2</v>
      </c>
      <c r="I51" s="71" t="s">
        <v>7</v>
      </c>
      <c r="J51" s="72">
        <f t="shared" si="0"/>
        <v>20981.4</v>
      </c>
    </row>
    <row r="52" spans="1:10" ht="37.5">
      <c r="A52" s="78">
        <v>49</v>
      </c>
      <c r="B52" s="83" t="s">
        <v>39</v>
      </c>
      <c r="C52" s="70">
        <v>125</v>
      </c>
      <c r="D52" s="76" t="s">
        <v>220</v>
      </c>
      <c r="E52" s="84" t="s">
        <v>410</v>
      </c>
      <c r="F52" s="85" t="s">
        <v>411</v>
      </c>
      <c r="G52" s="86" t="s">
        <v>412</v>
      </c>
      <c r="H52" s="70">
        <v>105</v>
      </c>
      <c r="I52" s="71" t="s">
        <v>21</v>
      </c>
      <c r="J52" s="72">
        <f t="shared" si="0"/>
        <v>13125</v>
      </c>
    </row>
    <row r="53" spans="1:10" ht="37.5">
      <c r="A53" s="78">
        <v>50</v>
      </c>
      <c r="B53" s="83" t="s">
        <v>36</v>
      </c>
      <c r="C53" s="70">
        <v>2</v>
      </c>
      <c r="D53" s="76" t="s">
        <v>120</v>
      </c>
      <c r="E53" s="84" t="s">
        <v>417</v>
      </c>
      <c r="F53" s="85" t="s">
        <v>426</v>
      </c>
      <c r="G53" s="86" t="s">
        <v>412</v>
      </c>
      <c r="H53" s="70">
        <v>27629</v>
      </c>
      <c r="I53" s="71" t="s">
        <v>7</v>
      </c>
      <c r="J53" s="72">
        <f t="shared" si="0"/>
        <v>55258</v>
      </c>
    </row>
    <row r="54" spans="1:10" s="66" customFormat="1" ht="318.75">
      <c r="A54" s="87">
        <v>51</v>
      </c>
      <c r="B54" s="74" t="s">
        <v>72</v>
      </c>
      <c r="C54" s="73">
        <v>95</v>
      </c>
      <c r="D54" s="88" t="s">
        <v>366</v>
      </c>
      <c r="E54" s="75" t="s">
        <v>427</v>
      </c>
      <c r="F54" s="89" t="s">
        <v>428</v>
      </c>
      <c r="G54" s="90" t="s">
        <v>412</v>
      </c>
      <c r="H54" s="73">
        <v>631.05999999999995</v>
      </c>
      <c r="I54" s="74" t="s">
        <v>30</v>
      </c>
      <c r="J54" s="75">
        <f t="shared" si="0"/>
        <v>59950.7</v>
      </c>
    </row>
    <row r="55" spans="1:10" ht="131.25">
      <c r="A55" s="78">
        <v>52</v>
      </c>
      <c r="B55" s="83" t="s">
        <v>123</v>
      </c>
      <c r="C55" s="70">
        <v>25</v>
      </c>
      <c r="D55" s="76" t="s">
        <v>359</v>
      </c>
      <c r="E55" s="70">
        <v>15</v>
      </c>
      <c r="F55" s="85" t="s">
        <v>409</v>
      </c>
      <c r="G55" s="86" t="s">
        <v>412</v>
      </c>
      <c r="H55" s="70">
        <v>275.39999999999998</v>
      </c>
      <c r="I55" s="71" t="s">
        <v>30</v>
      </c>
      <c r="J55" s="72">
        <f t="shared" si="0"/>
        <v>6884.9999999999991</v>
      </c>
    </row>
    <row r="56" spans="1:10" ht="37.5">
      <c r="A56" s="78">
        <v>53</v>
      </c>
      <c r="B56" s="83" t="s">
        <v>69</v>
      </c>
      <c r="C56" s="70">
        <v>8</v>
      </c>
      <c r="D56" s="76" t="s">
        <v>237</v>
      </c>
      <c r="E56" s="84" t="s">
        <v>408</v>
      </c>
      <c r="F56" s="85" t="s">
        <v>409</v>
      </c>
      <c r="G56" s="86" t="s">
        <v>412</v>
      </c>
      <c r="H56" s="70">
        <v>2370.63</v>
      </c>
      <c r="I56" s="71" t="s">
        <v>7</v>
      </c>
      <c r="J56" s="72">
        <f t="shared" si="0"/>
        <v>18965.04</v>
      </c>
    </row>
    <row r="57" spans="1:10" ht="93.75">
      <c r="A57" s="78">
        <v>54</v>
      </c>
      <c r="B57" s="83" t="s">
        <v>71</v>
      </c>
      <c r="C57" s="70">
        <v>4</v>
      </c>
      <c r="D57" s="76" t="s">
        <v>367</v>
      </c>
      <c r="E57" s="84" t="s">
        <v>408</v>
      </c>
      <c r="F57" s="85" t="s">
        <v>409</v>
      </c>
      <c r="G57" s="86" t="s">
        <v>412</v>
      </c>
      <c r="H57" s="70">
        <v>1044.23</v>
      </c>
      <c r="I57" s="71" t="s">
        <v>7</v>
      </c>
      <c r="J57" s="72">
        <f t="shared" si="0"/>
        <v>4176.92</v>
      </c>
    </row>
    <row r="58" spans="1:10" ht="37.5">
      <c r="A58" s="78">
        <v>55</v>
      </c>
      <c r="B58" s="83" t="s">
        <v>179</v>
      </c>
      <c r="C58" s="70">
        <v>6</v>
      </c>
      <c r="D58" s="76" t="s">
        <v>331</v>
      </c>
      <c r="E58" s="84" t="s">
        <v>408</v>
      </c>
      <c r="F58" s="85" t="s">
        <v>409</v>
      </c>
      <c r="G58" s="86" t="s">
        <v>412</v>
      </c>
      <c r="H58" s="70">
        <v>47</v>
      </c>
      <c r="I58" s="71" t="s">
        <v>7</v>
      </c>
      <c r="J58" s="72">
        <f t="shared" si="0"/>
        <v>282</v>
      </c>
    </row>
    <row r="59" spans="1:10" ht="37.5">
      <c r="A59" s="78">
        <v>56</v>
      </c>
      <c r="B59" s="83" t="s">
        <v>197</v>
      </c>
      <c r="C59" s="70">
        <v>2</v>
      </c>
      <c r="D59" s="76" t="s">
        <v>368</v>
      </c>
      <c r="E59" s="84" t="s">
        <v>408</v>
      </c>
      <c r="F59" s="85" t="s">
        <v>409</v>
      </c>
      <c r="G59" s="86" t="s">
        <v>412</v>
      </c>
      <c r="H59" s="70">
        <v>3500</v>
      </c>
      <c r="I59" s="71" t="s">
        <v>7</v>
      </c>
      <c r="J59" s="72">
        <f t="shared" ref="J59:J66" si="1">H59*C59</f>
        <v>7000</v>
      </c>
    </row>
    <row r="60" spans="1:10" ht="56.25">
      <c r="A60" s="78">
        <v>57</v>
      </c>
      <c r="B60" s="83" t="s">
        <v>119</v>
      </c>
      <c r="C60" s="83">
        <v>7.78</v>
      </c>
      <c r="D60" s="76" t="s">
        <v>217</v>
      </c>
      <c r="E60" s="84" t="s">
        <v>420</v>
      </c>
      <c r="F60" s="85" t="s">
        <v>421</v>
      </c>
      <c r="G60" s="86" t="s">
        <v>412</v>
      </c>
      <c r="H60" s="70">
        <v>345</v>
      </c>
      <c r="I60" s="71" t="s">
        <v>14</v>
      </c>
      <c r="J60" s="72">
        <f t="shared" si="1"/>
        <v>2684.1</v>
      </c>
    </row>
    <row r="61" spans="1:10" ht="37.5">
      <c r="A61" s="78">
        <v>58</v>
      </c>
      <c r="B61" s="83" t="s">
        <v>89</v>
      </c>
      <c r="C61" s="83">
        <v>6</v>
      </c>
      <c r="D61" s="76" t="s">
        <v>202</v>
      </c>
      <c r="E61" s="84" t="s">
        <v>427</v>
      </c>
      <c r="F61" s="85" t="s">
        <v>428</v>
      </c>
      <c r="G61" s="86" t="s">
        <v>412</v>
      </c>
      <c r="H61" s="70">
        <v>629.85</v>
      </c>
      <c r="I61" s="71" t="s">
        <v>7</v>
      </c>
      <c r="J61" s="72">
        <f t="shared" si="1"/>
        <v>3779.1000000000004</v>
      </c>
    </row>
    <row r="62" spans="1:10" ht="93.75">
      <c r="A62" s="78">
        <v>59</v>
      </c>
      <c r="B62" s="83" t="s">
        <v>56</v>
      </c>
      <c r="C62" s="83">
        <v>300</v>
      </c>
      <c r="D62" s="76" t="s">
        <v>221</v>
      </c>
      <c r="E62" s="84" t="s">
        <v>408</v>
      </c>
      <c r="F62" s="85" t="s">
        <v>409</v>
      </c>
      <c r="G62" s="86" t="s">
        <v>412</v>
      </c>
      <c r="H62" s="70">
        <v>27</v>
      </c>
      <c r="I62" s="71" t="s">
        <v>30</v>
      </c>
      <c r="J62" s="72">
        <f t="shared" si="1"/>
        <v>8100</v>
      </c>
    </row>
    <row r="63" spans="1:10" ht="93.75">
      <c r="A63" s="78">
        <v>60</v>
      </c>
      <c r="B63" s="83" t="s">
        <v>59</v>
      </c>
      <c r="C63" s="83">
        <v>1.1200000000000001</v>
      </c>
      <c r="D63" s="76" t="s">
        <v>352</v>
      </c>
      <c r="E63" s="85" t="s">
        <v>419</v>
      </c>
      <c r="F63" s="85" t="s">
        <v>429</v>
      </c>
      <c r="G63" s="86" t="s">
        <v>412</v>
      </c>
      <c r="H63" s="70">
        <v>3426</v>
      </c>
      <c r="I63" s="71" t="s">
        <v>17</v>
      </c>
      <c r="J63" s="72">
        <f t="shared" si="1"/>
        <v>3837.1200000000003</v>
      </c>
    </row>
    <row r="64" spans="1:10" ht="131.25">
      <c r="A64" s="78">
        <v>61</v>
      </c>
      <c r="B64" s="83" t="s">
        <v>60</v>
      </c>
      <c r="C64" s="83">
        <v>15</v>
      </c>
      <c r="D64" s="76" t="s">
        <v>354</v>
      </c>
      <c r="E64" s="84" t="s">
        <v>420</v>
      </c>
      <c r="F64" s="85" t="s">
        <v>421</v>
      </c>
      <c r="G64" s="86" t="s">
        <v>412</v>
      </c>
      <c r="H64" s="70">
        <v>14</v>
      </c>
      <c r="I64" s="71" t="s">
        <v>30</v>
      </c>
      <c r="J64" s="72">
        <f t="shared" si="1"/>
        <v>210</v>
      </c>
    </row>
    <row r="65" spans="1:10" ht="37.5">
      <c r="A65" s="78">
        <v>62</v>
      </c>
      <c r="B65" s="83" t="s">
        <v>61</v>
      </c>
      <c r="C65" s="83">
        <v>6</v>
      </c>
      <c r="D65" s="76" t="s">
        <v>227</v>
      </c>
      <c r="E65" s="84" t="s">
        <v>415</v>
      </c>
      <c r="F65" s="85" t="s">
        <v>416</v>
      </c>
      <c r="G65" s="86" t="s">
        <v>412</v>
      </c>
      <c r="H65" s="70">
        <v>176</v>
      </c>
      <c r="I65" s="71" t="s">
        <v>7</v>
      </c>
      <c r="J65" s="72">
        <f t="shared" si="1"/>
        <v>1056</v>
      </c>
    </row>
    <row r="66" spans="1:10" ht="37.5">
      <c r="A66" s="78">
        <v>63</v>
      </c>
      <c r="B66" s="83" t="s">
        <v>62</v>
      </c>
      <c r="C66" s="83">
        <v>6</v>
      </c>
      <c r="D66" s="76" t="s">
        <v>355</v>
      </c>
      <c r="E66" s="84" t="s">
        <v>424</v>
      </c>
      <c r="F66" s="85" t="s">
        <v>425</v>
      </c>
      <c r="G66" s="86" t="s">
        <v>412</v>
      </c>
      <c r="H66" s="70">
        <v>107</v>
      </c>
      <c r="I66" s="71" t="s">
        <v>7</v>
      </c>
      <c r="J66" s="72">
        <f t="shared" si="1"/>
        <v>642</v>
      </c>
    </row>
    <row r="67" spans="1:10" ht="37.5">
      <c r="A67" s="78">
        <v>64</v>
      </c>
      <c r="B67" s="83" t="s">
        <v>65</v>
      </c>
      <c r="C67" s="83">
        <v>550</v>
      </c>
      <c r="D67" s="76" t="s">
        <v>356</v>
      </c>
      <c r="E67" s="84" t="s">
        <v>415</v>
      </c>
      <c r="F67" s="85" t="s">
        <v>416</v>
      </c>
      <c r="G67" s="86" t="s">
        <v>412</v>
      </c>
      <c r="H67" s="70">
        <v>1</v>
      </c>
      <c r="I67" s="71" t="s">
        <v>30</v>
      </c>
      <c r="J67" s="72">
        <f t="shared" ref="J67:J71" si="2">H67*C67</f>
        <v>550</v>
      </c>
    </row>
    <row r="68" spans="1:10" ht="37.5">
      <c r="A68" s="78">
        <v>65</v>
      </c>
      <c r="B68" s="83" t="s">
        <v>66</v>
      </c>
      <c r="C68" s="83">
        <v>550</v>
      </c>
      <c r="D68" s="76" t="s">
        <v>357</v>
      </c>
      <c r="E68" s="84" t="s">
        <v>424</v>
      </c>
      <c r="F68" s="85" t="s">
        <v>425</v>
      </c>
      <c r="G68" s="86" t="s">
        <v>412</v>
      </c>
      <c r="H68" s="70">
        <v>0.15</v>
      </c>
      <c r="I68" s="71" t="s">
        <v>30</v>
      </c>
      <c r="J68" s="72">
        <f t="shared" si="2"/>
        <v>82.5</v>
      </c>
    </row>
    <row r="69" spans="1:10" ht="75">
      <c r="A69" s="78">
        <v>66</v>
      </c>
      <c r="B69" s="83" t="s">
        <v>117</v>
      </c>
      <c r="C69" s="83">
        <v>40</v>
      </c>
      <c r="D69" s="76" t="s">
        <v>214</v>
      </c>
      <c r="E69" s="84" t="s">
        <v>420</v>
      </c>
      <c r="F69" s="85" t="s">
        <v>421</v>
      </c>
      <c r="G69" s="86" t="s">
        <v>412</v>
      </c>
      <c r="H69" s="70">
        <v>204.1</v>
      </c>
      <c r="I69" s="71" t="s">
        <v>30</v>
      </c>
      <c r="J69" s="72">
        <f t="shared" si="2"/>
        <v>8164</v>
      </c>
    </row>
    <row r="70" spans="1:10" ht="75">
      <c r="A70" s="78">
        <v>67</v>
      </c>
      <c r="B70" s="83" t="s">
        <v>47</v>
      </c>
      <c r="C70" s="83">
        <v>2</v>
      </c>
      <c r="D70" s="76" t="s">
        <v>358</v>
      </c>
      <c r="E70" s="84" t="s">
        <v>420</v>
      </c>
      <c r="F70" s="85" t="s">
        <v>421</v>
      </c>
      <c r="G70" s="86" t="s">
        <v>412</v>
      </c>
      <c r="H70" s="70">
        <v>224</v>
      </c>
      <c r="I70" s="71" t="s">
        <v>7</v>
      </c>
      <c r="J70" s="72">
        <f t="shared" si="2"/>
        <v>448</v>
      </c>
    </row>
    <row r="71" spans="1:10" ht="37.5">
      <c r="A71" s="78">
        <v>68</v>
      </c>
      <c r="B71" s="83" t="s">
        <v>400</v>
      </c>
      <c r="C71" s="83">
        <v>1</v>
      </c>
      <c r="D71" s="76" t="s">
        <v>401</v>
      </c>
      <c r="E71" s="84" t="s">
        <v>408</v>
      </c>
      <c r="F71" s="85" t="s">
        <v>409</v>
      </c>
      <c r="G71" s="86" t="s">
        <v>412</v>
      </c>
      <c r="H71" s="70">
        <v>505</v>
      </c>
      <c r="I71" s="71" t="s">
        <v>35</v>
      </c>
      <c r="J71" s="72">
        <f t="shared" si="2"/>
        <v>505</v>
      </c>
    </row>
    <row r="72" spans="1:10" ht="37.5">
      <c r="A72" s="78">
        <v>69</v>
      </c>
      <c r="B72" s="78" t="s">
        <v>121</v>
      </c>
      <c r="C72" s="78">
        <v>9</v>
      </c>
      <c r="D72" s="76" t="s">
        <v>369</v>
      </c>
      <c r="E72" s="84" t="s">
        <v>427</v>
      </c>
      <c r="F72" s="85" t="s">
        <v>428</v>
      </c>
      <c r="G72" s="86" t="s">
        <v>412</v>
      </c>
      <c r="H72" s="91">
        <v>990.68</v>
      </c>
      <c r="I72" s="92" t="s">
        <v>7</v>
      </c>
      <c r="J72" s="93">
        <f t="shared" ref="J72:J106" si="3">H72*C72</f>
        <v>8916.119999999999</v>
      </c>
    </row>
    <row r="73" spans="1:10" ht="75">
      <c r="A73" s="78">
        <v>70</v>
      </c>
      <c r="B73" s="78" t="s">
        <v>122</v>
      </c>
      <c r="C73" s="78">
        <v>2.92</v>
      </c>
      <c r="D73" s="76" t="s">
        <v>222</v>
      </c>
      <c r="E73" s="84" t="s">
        <v>422</v>
      </c>
      <c r="F73" s="85" t="s">
        <v>423</v>
      </c>
      <c r="G73" s="86" t="s">
        <v>412</v>
      </c>
      <c r="H73" s="91">
        <v>476.34</v>
      </c>
      <c r="I73" s="92" t="s">
        <v>17</v>
      </c>
      <c r="J73" s="93">
        <f t="shared" si="3"/>
        <v>1390.9127999999998</v>
      </c>
    </row>
    <row r="74" spans="1:10" ht="168.75">
      <c r="A74" s="78">
        <v>71</v>
      </c>
      <c r="B74" s="78" t="s">
        <v>40</v>
      </c>
      <c r="C74" s="78">
        <v>5</v>
      </c>
      <c r="D74" s="76" t="s">
        <v>353</v>
      </c>
      <c r="E74" s="84" t="s">
        <v>422</v>
      </c>
      <c r="F74" s="85" t="s">
        <v>423</v>
      </c>
      <c r="G74" s="86" t="s">
        <v>412</v>
      </c>
      <c r="H74" s="91">
        <v>3691.38</v>
      </c>
      <c r="I74" s="92" t="s">
        <v>7</v>
      </c>
      <c r="J74" s="93">
        <f t="shared" si="3"/>
        <v>18456.900000000001</v>
      </c>
    </row>
    <row r="75" spans="1:10" ht="37.5">
      <c r="A75" s="78">
        <v>72</v>
      </c>
      <c r="B75" s="78" t="s">
        <v>198</v>
      </c>
      <c r="C75" s="78">
        <v>25</v>
      </c>
      <c r="D75" s="76" t="s">
        <v>370</v>
      </c>
      <c r="E75" s="84" t="s">
        <v>417</v>
      </c>
      <c r="F75" s="85" t="s">
        <v>426</v>
      </c>
      <c r="G75" s="86" t="s">
        <v>412</v>
      </c>
      <c r="H75" s="91">
        <v>9</v>
      </c>
      <c r="I75" s="92" t="s">
        <v>7</v>
      </c>
      <c r="J75" s="93">
        <f t="shared" si="3"/>
        <v>225</v>
      </c>
    </row>
    <row r="76" spans="1:10" ht="56.25">
      <c r="A76" s="78">
        <v>73</v>
      </c>
      <c r="B76" s="78" t="s">
        <v>113</v>
      </c>
      <c r="C76" s="78">
        <v>3</v>
      </c>
      <c r="D76" s="76" t="s">
        <v>371</v>
      </c>
      <c r="E76" s="85" t="s">
        <v>432</v>
      </c>
      <c r="F76" s="85" t="s">
        <v>433</v>
      </c>
      <c r="G76" s="86" t="s">
        <v>412</v>
      </c>
      <c r="H76" s="91">
        <v>431.97</v>
      </c>
      <c r="I76" s="92" t="s">
        <v>7</v>
      </c>
      <c r="J76" s="93">
        <f t="shared" si="3"/>
        <v>1295.9100000000001</v>
      </c>
    </row>
    <row r="77" spans="1:10" ht="37.5">
      <c r="A77" s="78">
        <v>74</v>
      </c>
      <c r="B77" s="78" t="s">
        <v>28</v>
      </c>
      <c r="C77" s="78">
        <v>50</v>
      </c>
      <c r="D77" s="77" t="s">
        <v>29</v>
      </c>
      <c r="E77" s="84" t="s">
        <v>420</v>
      </c>
      <c r="F77" s="85" t="s">
        <v>421</v>
      </c>
      <c r="G77" s="86" t="s">
        <v>412</v>
      </c>
      <c r="H77" s="91">
        <v>113</v>
      </c>
      <c r="I77" s="92" t="s">
        <v>30</v>
      </c>
      <c r="J77" s="93">
        <f t="shared" si="3"/>
        <v>5650</v>
      </c>
    </row>
    <row r="78" spans="1:10" ht="93.75">
      <c r="A78" s="78">
        <v>75</v>
      </c>
      <c r="B78" s="78" t="s">
        <v>114</v>
      </c>
      <c r="C78" s="78">
        <v>3</v>
      </c>
      <c r="D78" s="76" t="s">
        <v>208</v>
      </c>
      <c r="E78" s="84" t="s">
        <v>408</v>
      </c>
      <c r="F78" s="85" t="s">
        <v>409</v>
      </c>
      <c r="G78" s="86" t="s">
        <v>412</v>
      </c>
      <c r="H78" s="91">
        <v>4336.8500000000004</v>
      </c>
      <c r="I78" s="92" t="s">
        <v>7</v>
      </c>
      <c r="J78" s="93">
        <f t="shared" si="3"/>
        <v>13010.550000000001</v>
      </c>
    </row>
    <row r="79" spans="1:10" ht="56.25">
      <c r="A79" s="78">
        <v>76</v>
      </c>
      <c r="B79" s="78" t="s">
        <v>15</v>
      </c>
      <c r="C79" s="78">
        <v>59</v>
      </c>
      <c r="D79" s="76" t="s">
        <v>299</v>
      </c>
      <c r="E79" s="85" t="s">
        <v>432</v>
      </c>
      <c r="F79" s="85" t="s">
        <v>433</v>
      </c>
      <c r="G79" s="86" t="s">
        <v>412</v>
      </c>
      <c r="H79" s="91">
        <v>407.29</v>
      </c>
      <c r="I79" s="92" t="s">
        <v>7</v>
      </c>
      <c r="J79" s="93">
        <f t="shared" si="3"/>
        <v>24030.11</v>
      </c>
    </row>
    <row r="80" spans="1:10" ht="37.5">
      <c r="A80" s="78">
        <v>77</v>
      </c>
      <c r="B80" s="78" t="s">
        <v>58</v>
      </c>
      <c r="C80" s="91">
        <v>1000</v>
      </c>
      <c r="D80" s="77" t="s">
        <v>81</v>
      </c>
      <c r="E80" s="84" t="s">
        <v>417</v>
      </c>
      <c r="F80" s="85" t="s">
        <v>426</v>
      </c>
      <c r="G80" s="86" t="s">
        <v>412</v>
      </c>
      <c r="H80" s="91">
        <v>4</v>
      </c>
      <c r="I80" s="92" t="s">
        <v>7</v>
      </c>
      <c r="J80" s="93">
        <f t="shared" si="3"/>
        <v>4000</v>
      </c>
    </row>
    <row r="81" spans="1:10" ht="56.25">
      <c r="A81" s="78">
        <v>78</v>
      </c>
      <c r="B81" s="78" t="s">
        <v>11</v>
      </c>
      <c r="C81" s="78">
        <v>59</v>
      </c>
      <c r="D81" s="76" t="s">
        <v>298</v>
      </c>
      <c r="E81" s="84" t="s">
        <v>427</v>
      </c>
      <c r="F81" s="85" t="s">
        <v>428</v>
      </c>
      <c r="G81" s="86" t="s">
        <v>412</v>
      </c>
      <c r="H81" s="91">
        <v>700</v>
      </c>
      <c r="I81" s="92" t="s">
        <v>7</v>
      </c>
      <c r="J81" s="93">
        <f t="shared" si="3"/>
        <v>41300</v>
      </c>
    </row>
    <row r="82" spans="1:10" s="66" customFormat="1" ht="300">
      <c r="A82" s="87">
        <v>79</v>
      </c>
      <c r="B82" s="87" t="s">
        <v>33</v>
      </c>
      <c r="C82" s="87">
        <v>130</v>
      </c>
      <c r="D82" s="88" t="s">
        <v>379</v>
      </c>
      <c r="E82" s="75" t="s">
        <v>427</v>
      </c>
      <c r="F82" s="89" t="s">
        <v>428</v>
      </c>
      <c r="G82" s="90" t="s">
        <v>412</v>
      </c>
      <c r="H82" s="94">
        <v>631.05999999999995</v>
      </c>
      <c r="I82" s="95" t="s">
        <v>30</v>
      </c>
      <c r="J82" s="96">
        <f t="shared" si="3"/>
        <v>82037.799999999988</v>
      </c>
    </row>
    <row r="83" spans="1:10" ht="93.75">
      <c r="A83" s="78">
        <v>80</v>
      </c>
      <c r="B83" s="78" t="s">
        <v>34</v>
      </c>
      <c r="C83" s="78">
        <v>20</v>
      </c>
      <c r="D83" s="76" t="s">
        <v>350</v>
      </c>
      <c r="E83" s="84" t="s">
        <v>408</v>
      </c>
      <c r="F83" s="85" t="s">
        <v>409</v>
      </c>
      <c r="G83" s="86" t="s">
        <v>412</v>
      </c>
      <c r="H83" s="91">
        <v>243.53</v>
      </c>
      <c r="I83" s="92" t="s">
        <v>30</v>
      </c>
      <c r="J83" s="93">
        <f t="shared" si="3"/>
        <v>4870.6000000000004</v>
      </c>
    </row>
    <row r="84" spans="1:10" ht="37.5">
      <c r="A84" s="78">
        <v>81</v>
      </c>
      <c r="B84" s="78" t="s">
        <v>31</v>
      </c>
      <c r="C84" s="78">
        <v>4</v>
      </c>
      <c r="D84" s="77" t="s">
        <v>212</v>
      </c>
      <c r="E84" s="84" t="s">
        <v>408</v>
      </c>
      <c r="F84" s="85" t="s">
        <v>409</v>
      </c>
      <c r="G84" s="86" t="s">
        <v>412</v>
      </c>
      <c r="H84" s="91">
        <v>2370.63</v>
      </c>
      <c r="I84" s="92" t="s">
        <v>7</v>
      </c>
      <c r="J84" s="93">
        <f t="shared" si="3"/>
        <v>9482.52</v>
      </c>
    </row>
    <row r="85" spans="1:10" ht="131.25">
      <c r="A85" s="78">
        <v>82</v>
      </c>
      <c r="B85" s="78" t="s">
        <v>118</v>
      </c>
      <c r="C85" s="78">
        <v>0.32</v>
      </c>
      <c r="D85" s="76" t="s">
        <v>380</v>
      </c>
      <c r="E85" s="84" t="s">
        <v>417</v>
      </c>
      <c r="F85" s="85" t="s">
        <v>426</v>
      </c>
      <c r="G85" s="86" t="s">
        <v>412</v>
      </c>
      <c r="H85" s="91">
        <v>6616</v>
      </c>
      <c r="I85" s="92" t="s">
        <v>9</v>
      </c>
      <c r="J85" s="93">
        <f t="shared" si="3"/>
        <v>2117.12</v>
      </c>
    </row>
    <row r="86" spans="1:10" ht="75">
      <c r="A86" s="78">
        <v>83</v>
      </c>
      <c r="B86" s="78" t="s">
        <v>70</v>
      </c>
      <c r="C86" s="78">
        <v>8</v>
      </c>
      <c r="D86" s="76" t="s">
        <v>238</v>
      </c>
      <c r="E86" s="85" t="s">
        <v>419</v>
      </c>
      <c r="F86" s="85" t="s">
        <v>429</v>
      </c>
      <c r="G86" s="86" t="s">
        <v>412</v>
      </c>
      <c r="H86" s="91">
        <v>512.54999999999995</v>
      </c>
      <c r="I86" s="92" t="s">
        <v>7</v>
      </c>
      <c r="J86" s="93">
        <f t="shared" si="3"/>
        <v>4100.3999999999996</v>
      </c>
    </row>
    <row r="87" spans="1:10" s="66" customFormat="1" ht="112.5">
      <c r="A87" s="87">
        <v>84</v>
      </c>
      <c r="B87" s="87" t="s">
        <v>195</v>
      </c>
      <c r="C87" s="87">
        <v>0.6</v>
      </c>
      <c r="D87" s="88" t="s">
        <v>351</v>
      </c>
      <c r="E87" s="75" t="s">
        <v>408</v>
      </c>
      <c r="F87" s="89" t="s">
        <v>409</v>
      </c>
      <c r="G87" s="90" t="s">
        <v>412</v>
      </c>
      <c r="H87" s="94">
        <v>13856.7</v>
      </c>
      <c r="I87" s="95" t="s">
        <v>9</v>
      </c>
      <c r="J87" s="96">
        <f t="shared" si="3"/>
        <v>8314.02</v>
      </c>
    </row>
    <row r="88" spans="1:10" ht="37.5">
      <c r="A88" s="78">
        <v>85</v>
      </c>
      <c r="B88" s="78" t="s">
        <v>85</v>
      </c>
      <c r="C88" s="78">
        <v>30</v>
      </c>
      <c r="D88" s="76" t="s">
        <v>303</v>
      </c>
      <c r="E88" s="84" t="s">
        <v>408</v>
      </c>
      <c r="F88" s="85" t="s">
        <v>409</v>
      </c>
      <c r="G88" s="86" t="s">
        <v>412</v>
      </c>
      <c r="H88" s="91">
        <v>2124</v>
      </c>
      <c r="I88" s="92" t="s">
        <v>7</v>
      </c>
      <c r="J88" s="93">
        <f t="shared" si="3"/>
        <v>63720</v>
      </c>
    </row>
    <row r="89" spans="1:10" ht="37.5">
      <c r="A89" s="78">
        <v>86</v>
      </c>
      <c r="B89" s="78" t="s">
        <v>90</v>
      </c>
      <c r="C89" s="78">
        <v>148</v>
      </c>
      <c r="D89" s="76" t="s">
        <v>307</v>
      </c>
      <c r="E89" s="84" t="s">
        <v>408</v>
      </c>
      <c r="F89" s="85" t="s">
        <v>409</v>
      </c>
      <c r="G89" s="86" t="s">
        <v>412</v>
      </c>
      <c r="H89" s="91">
        <v>1661</v>
      </c>
      <c r="I89" s="92" t="s">
        <v>7</v>
      </c>
      <c r="J89" s="93">
        <f t="shared" si="3"/>
        <v>245828</v>
      </c>
    </row>
    <row r="90" spans="1:10" ht="37.5">
      <c r="A90" s="78">
        <v>87</v>
      </c>
      <c r="B90" s="78" t="s">
        <v>86</v>
      </c>
      <c r="C90" s="78">
        <v>163</v>
      </c>
      <c r="D90" s="77" t="s">
        <v>304</v>
      </c>
      <c r="E90" s="84" t="s">
        <v>410</v>
      </c>
      <c r="F90" s="85" t="s">
        <v>411</v>
      </c>
      <c r="G90" s="86" t="s">
        <v>412</v>
      </c>
      <c r="H90" s="91">
        <v>158</v>
      </c>
      <c r="I90" s="92" t="s">
        <v>7</v>
      </c>
      <c r="J90" s="93">
        <f t="shared" si="3"/>
        <v>25754</v>
      </c>
    </row>
    <row r="91" spans="1:10" ht="37.5">
      <c r="A91" s="78">
        <v>88</v>
      </c>
      <c r="B91" s="78" t="s">
        <v>87</v>
      </c>
      <c r="C91" s="78">
        <v>163</v>
      </c>
      <c r="D91" s="77" t="s">
        <v>305</v>
      </c>
      <c r="E91" s="84" t="s">
        <v>410</v>
      </c>
      <c r="F91" s="85" t="s">
        <v>411</v>
      </c>
      <c r="G91" s="86" t="s">
        <v>412</v>
      </c>
      <c r="H91" s="91">
        <v>55</v>
      </c>
      <c r="I91" s="92" t="s">
        <v>7</v>
      </c>
      <c r="J91" s="93">
        <f t="shared" si="3"/>
        <v>8965</v>
      </c>
    </row>
    <row r="92" spans="1:10" ht="37.5">
      <c r="A92" s="78">
        <v>89</v>
      </c>
      <c r="B92" s="78" t="s">
        <v>163</v>
      </c>
      <c r="C92" s="78">
        <v>10</v>
      </c>
      <c r="D92" s="77" t="s">
        <v>373</v>
      </c>
      <c r="E92" s="84" t="s">
        <v>415</v>
      </c>
      <c r="F92" s="85" t="s">
        <v>416</v>
      </c>
      <c r="G92" s="86" t="s">
        <v>412</v>
      </c>
      <c r="H92" s="91">
        <v>584</v>
      </c>
      <c r="I92" s="92" t="s">
        <v>164</v>
      </c>
      <c r="J92" s="93">
        <f t="shared" si="3"/>
        <v>5840</v>
      </c>
    </row>
    <row r="93" spans="1:10" ht="37.5">
      <c r="A93" s="78">
        <v>90</v>
      </c>
      <c r="B93" s="78" t="s">
        <v>165</v>
      </c>
      <c r="C93" s="78">
        <v>10</v>
      </c>
      <c r="D93" s="77" t="s">
        <v>374</v>
      </c>
      <c r="E93" s="84" t="s">
        <v>424</v>
      </c>
      <c r="F93" s="85" t="s">
        <v>425</v>
      </c>
      <c r="G93" s="86" t="s">
        <v>412</v>
      </c>
      <c r="H93" s="91">
        <v>438</v>
      </c>
      <c r="I93" s="92" t="s">
        <v>164</v>
      </c>
      <c r="J93" s="93">
        <f t="shared" si="3"/>
        <v>4380</v>
      </c>
    </row>
    <row r="94" spans="1:10" ht="37.5">
      <c r="A94" s="78">
        <v>91</v>
      </c>
      <c r="B94" s="78" t="s">
        <v>168</v>
      </c>
      <c r="C94" s="78">
        <v>213</v>
      </c>
      <c r="D94" s="77" t="s">
        <v>375</v>
      </c>
      <c r="E94" s="84" t="s">
        <v>415</v>
      </c>
      <c r="F94" s="85" t="s">
        <v>416</v>
      </c>
      <c r="G94" s="86" t="s">
        <v>412</v>
      </c>
      <c r="H94" s="91">
        <v>1</v>
      </c>
      <c r="I94" s="92" t="s">
        <v>7</v>
      </c>
      <c r="J94" s="93">
        <f t="shared" si="3"/>
        <v>213</v>
      </c>
    </row>
    <row r="95" spans="1:10" ht="37.5">
      <c r="A95" s="78">
        <v>92</v>
      </c>
      <c r="B95" s="78" t="s">
        <v>169</v>
      </c>
      <c r="C95" s="78">
        <v>213</v>
      </c>
      <c r="D95" s="77" t="s">
        <v>376</v>
      </c>
      <c r="E95" s="84" t="s">
        <v>424</v>
      </c>
      <c r="F95" s="85" t="s">
        <v>425</v>
      </c>
      <c r="G95" s="86" t="s">
        <v>412</v>
      </c>
      <c r="H95" s="91">
        <v>1</v>
      </c>
      <c r="I95" s="92" t="s">
        <v>7</v>
      </c>
      <c r="J95" s="93">
        <f t="shared" si="3"/>
        <v>213</v>
      </c>
    </row>
    <row r="96" spans="1:10" ht="37.5">
      <c r="A96" s="78">
        <v>93</v>
      </c>
      <c r="B96" s="78" t="s">
        <v>77</v>
      </c>
      <c r="C96" s="78">
        <v>140</v>
      </c>
      <c r="D96" s="76" t="s">
        <v>309</v>
      </c>
      <c r="E96" s="85" t="s">
        <v>419</v>
      </c>
      <c r="F96" s="85" t="s">
        <v>429</v>
      </c>
      <c r="G96" s="86" t="s">
        <v>412</v>
      </c>
      <c r="H96" s="91">
        <v>15</v>
      </c>
      <c r="I96" s="92" t="s">
        <v>7</v>
      </c>
      <c r="J96" s="93">
        <f t="shared" si="3"/>
        <v>2100</v>
      </c>
    </row>
    <row r="97" spans="1:10" ht="37.5">
      <c r="A97" s="78">
        <v>94</v>
      </c>
      <c r="B97" s="78" t="s">
        <v>171</v>
      </c>
      <c r="C97" s="78">
        <v>72</v>
      </c>
      <c r="D97" s="76" t="s">
        <v>342</v>
      </c>
      <c r="E97" s="84" t="s">
        <v>408</v>
      </c>
      <c r="F97" s="85" t="s">
        <v>409</v>
      </c>
      <c r="G97" s="86" t="s">
        <v>412</v>
      </c>
      <c r="H97" s="78">
        <v>100</v>
      </c>
      <c r="I97" s="92" t="s">
        <v>7</v>
      </c>
      <c r="J97" s="93">
        <f t="shared" si="3"/>
        <v>7200</v>
      </c>
    </row>
    <row r="98" spans="1:10" ht="37.5">
      <c r="A98" s="78">
        <v>95</v>
      </c>
      <c r="B98" s="78" t="s">
        <v>172</v>
      </c>
      <c r="C98" s="78">
        <v>72</v>
      </c>
      <c r="D98" s="76" t="s">
        <v>311</v>
      </c>
      <c r="E98" s="84" t="s">
        <v>408</v>
      </c>
      <c r="F98" s="85" t="s">
        <v>409</v>
      </c>
      <c r="G98" s="86" t="s">
        <v>412</v>
      </c>
      <c r="H98" s="78">
        <v>455</v>
      </c>
      <c r="I98" s="92" t="s">
        <v>7</v>
      </c>
      <c r="J98" s="93">
        <f t="shared" si="3"/>
        <v>32760</v>
      </c>
    </row>
    <row r="99" spans="1:10" ht="37.5">
      <c r="A99" s="78">
        <v>96</v>
      </c>
      <c r="B99" s="78" t="s">
        <v>173</v>
      </c>
      <c r="C99" s="78">
        <v>11</v>
      </c>
      <c r="D99" s="97" t="s">
        <v>360</v>
      </c>
      <c r="E99" s="84" t="s">
        <v>408</v>
      </c>
      <c r="F99" s="85" t="s">
        <v>409</v>
      </c>
      <c r="G99" s="86" t="s">
        <v>412</v>
      </c>
      <c r="H99" s="91">
        <v>1800</v>
      </c>
      <c r="I99" s="92" t="s">
        <v>7</v>
      </c>
      <c r="J99" s="93">
        <f t="shared" si="3"/>
        <v>19800</v>
      </c>
    </row>
    <row r="100" spans="1:10" ht="37.5">
      <c r="A100" s="78">
        <v>97</v>
      </c>
      <c r="B100" s="78" t="s">
        <v>80</v>
      </c>
      <c r="C100" s="78">
        <v>11</v>
      </c>
      <c r="D100" s="77" t="s">
        <v>348</v>
      </c>
      <c r="E100" s="84" t="s">
        <v>408</v>
      </c>
      <c r="F100" s="85" t="s">
        <v>409</v>
      </c>
      <c r="G100" s="86" t="s">
        <v>412</v>
      </c>
      <c r="H100" s="91">
        <v>3215</v>
      </c>
      <c r="I100" s="92" t="s">
        <v>7</v>
      </c>
      <c r="J100" s="93">
        <f t="shared" si="3"/>
        <v>35365</v>
      </c>
    </row>
    <row r="101" spans="1:10" ht="56.25">
      <c r="A101" s="78">
        <v>98</v>
      </c>
      <c r="B101" s="78" t="s">
        <v>82</v>
      </c>
      <c r="C101" s="78">
        <v>45</v>
      </c>
      <c r="D101" s="76" t="s">
        <v>301</v>
      </c>
      <c r="E101" s="84" t="s">
        <v>408</v>
      </c>
      <c r="F101" s="85" t="s">
        <v>409</v>
      </c>
      <c r="G101" s="86" t="s">
        <v>412</v>
      </c>
      <c r="H101" s="91">
        <v>950</v>
      </c>
      <c r="I101" s="92" t="s">
        <v>35</v>
      </c>
      <c r="J101" s="93">
        <f t="shared" si="3"/>
        <v>42750</v>
      </c>
    </row>
    <row r="102" spans="1:10" ht="37.5">
      <c r="A102" s="78">
        <v>99</v>
      </c>
      <c r="B102" s="78" t="s">
        <v>84</v>
      </c>
      <c r="C102" s="78">
        <v>45</v>
      </c>
      <c r="D102" s="77" t="s">
        <v>302</v>
      </c>
      <c r="E102" s="84" t="s">
        <v>408</v>
      </c>
      <c r="F102" s="85" t="s">
        <v>409</v>
      </c>
      <c r="G102" s="86" t="s">
        <v>412</v>
      </c>
      <c r="H102" s="78">
        <v>800</v>
      </c>
      <c r="I102" s="92" t="s">
        <v>7</v>
      </c>
      <c r="J102" s="93">
        <f t="shared" si="3"/>
        <v>36000</v>
      </c>
    </row>
    <row r="103" spans="1:10" ht="37.5">
      <c r="A103" s="78">
        <v>100</v>
      </c>
      <c r="B103" s="78" t="s">
        <v>78</v>
      </c>
      <c r="C103" s="78">
        <v>4</v>
      </c>
      <c r="D103" s="77" t="s">
        <v>377</v>
      </c>
      <c r="E103" s="84" t="s">
        <v>415</v>
      </c>
      <c r="F103" s="85" t="s">
        <v>416</v>
      </c>
      <c r="G103" s="86" t="s">
        <v>412</v>
      </c>
      <c r="H103" s="78">
        <v>76</v>
      </c>
      <c r="I103" s="92" t="s">
        <v>7</v>
      </c>
      <c r="J103" s="93">
        <f t="shared" si="3"/>
        <v>304</v>
      </c>
    </row>
    <row r="104" spans="1:10" ht="37.5">
      <c r="A104" s="78">
        <v>101</v>
      </c>
      <c r="B104" s="78" t="s">
        <v>79</v>
      </c>
      <c r="C104" s="78">
        <v>4</v>
      </c>
      <c r="D104" s="77" t="s">
        <v>378</v>
      </c>
      <c r="E104" s="84" t="s">
        <v>424</v>
      </c>
      <c r="F104" s="85" t="s">
        <v>425</v>
      </c>
      <c r="G104" s="86" t="s">
        <v>412</v>
      </c>
      <c r="H104" s="91">
        <v>50</v>
      </c>
      <c r="I104" s="92" t="s">
        <v>7</v>
      </c>
      <c r="J104" s="93">
        <f t="shared" si="3"/>
        <v>200</v>
      </c>
    </row>
    <row r="105" spans="1:10" ht="56.25">
      <c r="A105" s="78">
        <v>102</v>
      </c>
      <c r="B105" s="78" t="s">
        <v>74</v>
      </c>
      <c r="C105" s="78">
        <v>4</v>
      </c>
      <c r="D105" s="76" t="s">
        <v>381</v>
      </c>
      <c r="E105" s="84" t="s">
        <v>417</v>
      </c>
      <c r="F105" s="85" t="s">
        <v>426</v>
      </c>
      <c r="G105" s="86" t="s">
        <v>412</v>
      </c>
      <c r="H105" s="91">
        <v>1132</v>
      </c>
      <c r="I105" s="92" t="s">
        <v>7</v>
      </c>
      <c r="J105" s="93">
        <f t="shared" si="3"/>
        <v>4528</v>
      </c>
    </row>
    <row r="106" spans="1:10" ht="37.5">
      <c r="A106" s="78">
        <v>103</v>
      </c>
      <c r="B106" s="78" t="s">
        <v>45</v>
      </c>
      <c r="C106" s="78">
        <v>43</v>
      </c>
      <c r="D106" s="77" t="s">
        <v>382</v>
      </c>
      <c r="E106" s="84" t="s">
        <v>410</v>
      </c>
      <c r="F106" s="85" t="s">
        <v>411</v>
      </c>
      <c r="G106" s="86" t="s">
        <v>412</v>
      </c>
      <c r="H106" s="78">
        <v>105</v>
      </c>
      <c r="I106" s="92" t="s">
        <v>21</v>
      </c>
      <c r="J106" s="93">
        <f t="shared" si="3"/>
        <v>4515</v>
      </c>
    </row>
    <row r="107" spans="1:10" ht="37.5">
      <c r="A107" s="78">
        <v>104</v>
      </c>
      <c r="B107" s="78" t="s">
        <v>73</v>
      </c>
      <c r="C107" s="78">
        <v>11</v>
      </c>
      <c r="D107" s="76" t="s">
        <v>294</v>
      </c>
      <c r="E107" s="84" t="s">
        <v>420</v>
      </c>
      <c r="F107" s="85" t="s">
        <v>421</v>
      </c>
      <c r="G107" s="86" t="s">
        <v>412</v>
      </c>
      <c r="H107" s="91">
        <v>733</v>
      </c>
      <c r="I107" s="92" t="s">
        <v>7</v>
      </c>
      <c r="J107" s="93">
        <f>H107*C107</f>
        <v>8063</v>
      </c>
    </row>
    <row r="108" spans="1:10" ht="93.75">
      <c r="A108" s="78">
        <v>105</v>
      </c>
      <c r="B108" s="78" t="s">
        <v>6</v>
      </c>
      <c r="C108" s="78">
        <v>59</v>
      </c>
      <c r="D108" s="76" t="s">
        <v>297</v>
      </c>
      <c r="E108" s="84" t="s">
        <v>408</v>
      </c>
      <c r="F108" s="85" t="s">
        <v>409</v>
      </c>
      <c r="G108" s="86" t="s">
        <v>412</v>
      </c>
      <c r="H108" s="91">
        <v>2400</v>
      </c>
      <c r="I108" s="92" t="s">
        <v>7</v>
      </c>
      <c r="J108" s="93">
        <f t="shared" ref="J108:J109" si="4">H108*C108</f>
        <v>141600</v>
      </c>
    </row>
    <row r="109" spans="1:10" ht="37.5">
      <c r="A109" s="78">
        <v>106</v>
      </c>
      <c r="B109" s="78" t="s">
        <v>75</v>
      </c>
      <c r="C109" s="78">
        <v>27</v>
      </c>
      <c r="D109" s="77" t="s">
        <v>76</v>
      </c>
      <c r="E109" s="84" t="s">
        <v>410</v>
      </c>
      <c r="F109" s="85" t="s">
        <v>411</v>
      </c>
      <c r="G109" s="86" t="s">
        <v>412</v>
      </c>
      <c r="H109" s="91">
        <v>13</v>
      </c>
      <c r="I109" s="92" t="s">
        <v>7</v>
      </c>
      <c r="J109" s="93">
        <f t="shared" si="4"/>
        <v>351</v>
      </c>
    </row>
    <row r="110" spans="1:10" ht="37.5">
      <c r="A110" s="78">
        <v>107</v>
      </c>
      <c r="B110" s="78" t="s">
        <v>162</v>
      </c>
      <c r="C110" s="83">
        <v>40</v>
      </c>
      <c r="D110" s="76" t="s">
        <v>295</v>
      </c>
      <c r="E110" s="85" t="s">
        <v>419</v>
      </c>
      <c r="F110" s="85" t="s">
        <v>429</v>
      </c>
      <c r="G110" s="86" t="s">
        <v>412</v>
      </c>
      <c r="H110" s="91">
        <v>31</v>
      </c>
      <c r="I110" s="92" t="s">
        <v>7</v>
      </c>
      <c r="J110" s="93">
        <f>H110*C110</f>
        <v>1240</v>
      </c>
    </row>
    <row r="111" spans="1:10" s="66" customFormat="1" ht="37.5">
      <c r="A111" s="87">
        <v>108</v>
      </c>
      <c r="B111" s="87" t="s">
        <v>88</v>
      </c>
      <c r="C111" s="74">
        <v>3.5</v>
      </c>
      <c r="D111" s="88" t="s">
        <v>306</v>
      </c>
      <c r="E111" s="75" t="s">
        <v>408</v>
      </c>
      <c r="F111" s="89" t="s">
        <v>409</v>
      </c>
      <c r="G111" s="90" t="s">
        <v>412</v>
      </c>
      <c r="H111" s="94">
        <v>41876.1</v>
      </c>
      <c r="I111" s="95" t="s">
        <v>9</v>
      </c>
      <c r="J111" s="96">
        <f t="shared" ref="J111:J122" si="5">H111*C111</f>
        <v>146566.35</v>
      </c>
    </row>
    <row r="112" spans="1:10" ht="37.5">
      <c r="A112" s="78">
        <v>109</v>
      </c>
      <c r="B112" s="78" t="s">
        <v>57</v>
      </c>
      <c r="C112" s="83">
        <v>25</v>
      </c>
      <c r="D112" s="76" t="s">
        <v>206</v>
      </c>
      <c r="E112" s="84" t="s">
        <v>408</v>
      </c>
      <c r="F112" s="85" t="s">
        <v>409</v>
      </c>
      <c r="G112" s="86" t="s">
        <v>412</v>
      </c>
      <c r="H112" s="91">
        <v>10</v>
      </c>
      <c r="I112" s="92" t="s">
        <v>7</v>
      </c>
      <c r="J112" s="93">
        <f t="shared" si="5"/>
        <v>250</v>
      </c>
    </row>
    <row r="113" spans="1:10" ht="37.5">
      <c r="A113" s="78">
        <v>110</v>
      </c>
      <c r="B113" s="78" t="s">
        <v>170</v>
      </c>
      <c r="C113" s="78">
        <v>30</v>
      </c>
      <c r="D113" s="77" t="s">
        <v>308</v>
      </c>
      <c r="E113" s="84" t="s">
        <v>408</v>
      </c>
      <c r="F113" s="85" t="s">
        <v>409</v>
      </c>
      <c r="G113" s="86" t="s">
        <v>412</v>
      </c>
      <c r="H113" s="91">
        <v>2</v>
      </c>
      <c r="I113" s="92" t="s">
        <v>7</v>
      </c>
      <c r="J113" s="93">
        <f t="shared" si="5"/>
        <v>60</v>
      </c>
    </row>
    <row r="114" spans="1:10" ht="37.5">
      <c r="A114" s="78">
        <v>111</v>
      </c>
      <c r="B114" s="78" t="s">
        <v>174</v>
      </c>
      <c r="C114" s="78">
        <v>7</v>
      </c>
      <c r="D114" s="77" t="s">
        <v>349</v>
      </c>
      <c r="E114" s="84" t="s">
        <v>408</v>
      </c>
      <c r="F114" s="85" t="s">
        <v>409</v>
      </c>
      <c r="G114" s="86" t="s">
        <v>412</v>
      </c>
      <c r="H114" s="91">
        <v>80</v>
      </c>
      <c r="I114" s="92" t="s">
        <v>7</v>
      </c>
      <c r="J114" s="93">
        <f t="shared" si="5"/>
        <v>560</v>
      </c>
    </row>
    <row r="115" spans="1:10" ht="37.5">
      <c r="A115" s="78">
        <v>112</v>
      </c>
      <c r="B115" s="78" t="s">
        <v>175</v>
      </c>
      <c r="C115" s="78">
        <v>7</v>
      </c>
      <c r="D115" s="77" t="s">
        <v>176</v>
      </c>
      <c r="E115" s="84" t="s">
        <v>410</v>
      </c>
      <c r="F115" s="85" t="s">
        <v>411</v>
      </c>
      <c r="G115" s="86" t="s">
        <v>412</v>
      </c>
      <c r="H115" s="91">
        <v>1050</v>
      </c>
      <c r="I115" s="92" t="s">
        <v>7</v>
      </c>
      <c r="J115" s="93">
        <f t="shared" si="5"/>
        <v>7350</v>
      </c>
    </row>
    <row r="116" spans="1:10" ht="75">
      <c r="A116" s="78">
        <v>113</v>
      </c>
      <c r="B116" s="78" t="s">
        <v>177</v>
      </c>
      <c r="C116" s="83">
        <v>70</v>
      </c>
      <c r="D116" s="76" t="s">
        <v>361</v>
      </c>
      <c r="E116" s="84" t="s">
        <v>408</v>
      </c>
      <c r="F116" s="85" t="s">
        <v>409</v>
      </c>
      <c r="G116" s="86" t="s">
        <v>412</v>
      </c>
      <c r="H116" s="91">
        <v>14.03</v>
      </c>
      <c r="I116" s="92" t="s">
        <v>30</v>
      </c>
      <c r="J116" s="93">
        <f t="shared" si="5"/>
        <v>982.09999999999991</v>
      </c>
    </row>
    <row r="117" spans="1:10" ht="56.25">
      <c r="A117" s="78">
        <v>114</v>
      </c>
      <c r="B117" s="78" t="s">
        <v>27</v>
      </c>
      <c r="C117" s="83">
        <v>10</v>
      </c>
      <c r="D117" s="76" t="s">
        <v>362</v>
      </c>
      <c r="E117" s="85" t="s">
        <v>434</v>
      </c>
      <c r="F117" s="85" t="s">
        <v>435</v>
      </c>
      <c r="G117" s="86" t="s">
        <v>412</v>
      </c>
      <c r="H117" s="91">
        <v>501.53</v>
      </c>
      <c r="I117" s="92" t="s">
        <v>7</v>
      </c>
      <c r="J117" s="93">
        <f t="shared" si="5"/>
        <v>5015.2999999999993</v>
      </c>
    </row>
    <row r="118" spans="1:10" ht="56.25">
      <c r="A118" s="78">
        <v>115</v>
      </c>
      <c r="B118" s="78" t="s">
        <v>24</v>
      </c>
      <c r="C118" s="83">
        <v>6</v>
      </c>
      <c r="D118" s="76" t="s">
        <v>344</v>
      </c>
      <c r="E118" s="84" t="s">
        <v>427</v>
      </c>
      <c r="F118" s="85" t="s">
        <v>428</v>
      </c>
      <c r="G118" s="86" t="s">
        <v>412</v>
      </c>
      <c r="H118" s="91">
        <v>842.78</v>
      </c>
      <c r="I118" s="92" t="s">
        <v>7</v>
      </c>
      <c r="J118" s="93">
        <f t="shared" si="5"/>
        <v>5056.68</v>
      </c>
    </row>
    <row r="119" spans="1:10" ht="56.25">
      <c r="A119" s="78">
        <v>116</v>
      </c>
      <c r="B119" s="78" t="s">
        <v>12</v>
      </c>
      <c r="C119" s="83">
        <v>14</v>
      </c>
      <c r="D119" s="76" t="s">
        <v>346</v>
      </c>
      <c r="E119" s="84" t="s">
        <v>427</v>
      </c>
      <c r="F119" s="85" t="s">
        <v>428</v>
      </c>
      <c r="G119" s="86" t="s">
        <v>412</v>
      </c>
      <c r="H119" s="91">
        <v>650</v>
      </c>
      <c r="I119" s="92" t="s">
        <v>7</v>
      </c>
      <c r="J119" s="93">
        <f t="shared" si="5"/>
        <v>9100</v>
      </c>
    </row>
    <row r="120" spans="1:10" ht="56.25">
      <c r="A120" s="78">
        <v>117</v>
      </c>
      <c r="B120" s="78" t="s">
        <v>22</v>
      </c>
      <c r="C120" s="83">
        <v>14</v>
      </c>
      <c r="D120" s="76" t="s">
        <v>345</v>
      </c>
      <c r="E120" s="84" t="s">
        <v>408</v>
      </c>
      <c r="F120" s="85" t="s">
        <v>409</v>
      </c>
      <c r="G120" s="86" t="s">
        <v>412</v>
      </c>
      <c r="H120" s="91">
        <v>271.52</v>
      </c>
      <c r="I120" s="92" t="s">
        <v>7</v>
      </c>
      <c r="J120" s="93">
        <f t="shared" si="5"/>
        <v>3801.2799999999997</v>
      </c>
    </row>
    <row r="121" spans="1:10" ht="93.75">
      <c r="A121" s="78">
        <v>118</v>
      </c>
      <c r="B121" s="78" t="s">
        <v>196</v>
      </c>
      <c r="C121" s="83">
        <v>14</v>
      </c>
      <c r="D121" s="76" t="s">
        <v>363</v>
      </c>
      <c r="E121" s="84" t="s">
        <v>408</v>
      </c>
      <c r="F121" s="85" t="s">
        <v>409</v>
      </c>
      <c r="G121" s="86" t="s">
        <v>412</v>
      </c>
      <c r="H121" s="91">
        <v>1500</v>
      </c>
      <c r="I121" s="92" t="s">
        <v>7</v>
      </c>
      <c r="J121" s="93">
        <f t="shared" si="5"/>
        <v>21000</v>
      </c>
    </row>
    <row r="122" spans="1:10" ht="93.75">
      <c r="A122" s="78">
        <v>119</v>
      </c>
      <c r="B122" s="78" t="s">
        <v>6</v>
      </c>
      <c r="C122" s="83">
        <v>6</v>
      </c>
      <c r="D122" s="76" t="s">
        <v>364</v>
      </c>
      <c r="E122" s="84" t="s">
        <v>408</v>
      </c>
      <c r="F122" s="85" t="s">
        <v>409</v>
      </c>
      <c r="G122" s="86" t="s">
        <v>412</v>
      </c>
      <c r="H122" s="91">
        <v>2400</v>
      </c>
      <c r="I122" s="92" t="s">
        <v>7</v>
      </c>
      <c r="J122" s="93">
        <f t="shared" si="5"/>
        <v>14400</v>
      </c>
    </row>
    <row r="123" spans="1:10" ht="37.5">
      <c r="A123" s="78">
        <v>120</v>
      </c>
      <c r="B123" s="78" t="s">
        <v>91</v>
      </c>
      <c r="C123" s="78">
        <v>2</v>
      </c>
      <c r="D123" s="77" t="s">
        <v>92</v>
      </c>
      <c r="E123" s="70" t="s">
        <v>417</v>
      </c>
      <c r="F123" s="70" t="s">
        <v>417</v>
      </c>
      <c r="G123" s="86" t="s">
        <v>412</v>
      </c>
      <c r="H123" s="91">
        <v>2165</v>
      </c>
      <c r="I123" s="92" t="s">
        <v>93</v>
      </c>
      <c r="J123" s="93">
        <f>H123*C123</f>
        <v>4330</v>
      </c>
    </row>
    <row r="124" spans="1:10" ht="37.5">
      <c r="A124" s="78">
        <v>121</v>
      </c>
      <c r="B124" s="78" t="s">
        <v>94</v>
      </c>
      <c r="C124" s="78">
        <v>7.78</v>
      </c>
      <c r="D124" s="77" t="s">
        <v>95</v>
      </c>
      <c r="E124" s="70" t="s">
        <v>417</v>
      </c>
      <c r="F124" s="70" t="s">
        <v>417</v>
      </c>
      <c r="G124" s="86" t="s">
        <v>412</v>
      </c>
      <c r="H124" s="91">
        <v>486</v>
      </c>
      <c r="I124" s="92" t="s">
        <v>14</v>
      </c>
      <c r="J124" s="93">
        <f t="shared" ref="J124:J129" si="6">H124*C124</f>
        <v>3781.08</v>
      </c>
    </row>
    <row r="125" spans="1:10" s="67" customFormat="1" ht="37.5">
      <c r="A125" s="78">
        <v>122</v>
      </c>
      <c r="B125" s="78" t="s">
        <v>98</v>
      </c>
      <c r="C125" s="78">
        <v>28.51</v>
      </c>
      <c r="D125" s="77" t="s">
        <v>99</v>
      </c>
      <c r="E125" s="70" t="s">
        <v>417</v>
      </c>
      <c r="F125" s="70" t="s">
        <v>417</v>
      </c>
      <c r="G125" s="86" t="s">
        <v>412</v>
      </c>
      <c r="H125" s="91">
        <v>4925</v>
      </c>
      <c r="I125" s="98" t="s">
        <v>14</v>
      </c>
      <c r="J125" s="99">
        <f t="shared" si="6"/>
        <v>140411.75</v>
      </c>
    </row>
    <row r="126" spans="1:10" ht="37.5">
      <c r="A126" s="78">
        <v>123</v>
      </c>
      <c r="B126" s="78" t="s">
        <v>104</v>
      </c>
      <c r="C126" s="78">
        <v>24</v>
      </c>
      <c r="D126" s="77" t="s">
        <v>105</v>
      </c>
      <c r="E126" s="70" t="s">
        <v>417</v>
      </c>
      <c r="F126" s="70" t="s">
        <v>417</v>
      </c>
      <c r="G126" s="86" t="s">
        <v>412</v>
      </c>
      <c r="H126" s="91">
        <v>2310</v>
      </c>
      <c r="I126" s="92" t="s">
        <v>106</v>
      </c>
      <c r="J126" s="93">
        <f t="shared" si="6"/>
        <v>55440</v>
      </c>
    </row>
    <row r="127" spans="1:10" ht="37.5">
      <c r="A127" s="78">
        <v>124</v>
      </c>
      <c r="B127" s="78" t="s">
        <v>107</v>
      </c>
      <c r="C127" s="78">
        <v>10.029999999999999</v>
      </c>
      <c r="D127" s="77" t="s">
        <v>108</v>
      </c>
      <c r="E127" s="70" t="s">
        <v>417</v>
      </c>
      <c r="F127" s="70" t="s">
        <v>417</v>
      </c>
      <c r="G127" s="86" t="s">
        <v>412</v>
      </c>
      <c r="H127" s="91">
        <v>40</v>
      </c>
      <c r="I127" s="92" t="s">
        <v>14</v>
      </c>
      <c r="J127" s="93">
        <f t="shared" si="6"/>
        <v>401.2</v>
      </c>
    </row>
    <row r="128" spans="1:10" ht="37.5">
      <c r="A128" s="78">
        <v>125</v>
      </c>
      <c r="B128" s="78" t="s">
        <v>109</v>
      </c>
      <c r="C128" s="78">
        <v>39.090000000000003</v>
      </c>
      <c r="D128" s="77" t="s">
        <v>110</v>
      </c>
      <c r="E128" s="70" t="s">
        <v>417</v>
      </c>
      <c r="F128" s="70" t="s">
        <v>417</v>
      </c>
      <c r="G128" s="86" t="s">
        <v>412</v>
      </c>
      <c r="H128" s="91">
        <v>97.5</v>
      </c>
      <c r="I128" s="92" t="s">
        <v>14</v>
      </c>
      <c r="J128" s="93">
        <f t="shared" si="6"/>
        <v>3811.2750000000005</v>
      </c>
    </row>
    <row r="129" spans="1:10" ht="37.5">
      <c r="A129" s="78">
        <v>126</v>
      </c>
      <c r="B129" s="78" t="s">
        <v>111</v>
      </c>
      <c r="C129" s="78">
        <v>50</v>
      </c>
      <c r="D129" s="77" t="s">
        <v>112</v>
      </c>
      <c r="E129" s="70" t="s">
        <v>417</v>
      </c>
      <c r="F129" s="70" t="s">
        <v>417</v>
      </c>
      <c r="G129" s="86" t="s">
        <v>412</v>
      </c>
      <c r="H129" s="91">
        <v>30</v>
      </c>
      <c r="I129" s="92" t="s">
        <v>14</v>
      </c>
      <c r="J129" s="93">
        <f t="shared" si="6"/>
        <v>1500</v>
      </c>
    </row>
    <row r="130" spans="1:10" ht="18.75">
      <c r="A130" s="142" t="s">
        <v>68</v>
      </c>
      <c r="B130" s="143"/>
      <c r="C130" s="143"/>
      <c r="D130" s="144"/>
      <c r="E130" s="78"/>
      <c r="F130" s="78"/>
      <c r="G130" s="78"/>
      <c r="H130" s="91"/>
      <c r="I130" s="93"/>
      <c r="J130" s="100">
        <f>SUM(J4:J129)</f>
        <v>1985588.6676600003</v>
      </c>
    </row>
    <row r="131" spans="1:10" ht="18">
      <c r="A131" s="32"/>
      <c r="B131" s="27"/>
      <c r="C131" s="27"/>
      <c r="D131" s="16"/>
      <c r="E131" s="17"/>
      <c r="F131" s="17"/>
      <c r="G131" s="17"/>
      <c r="H131" s="17"/>
      <c r="I131" s="17"/>
      <c r="J131" s="68"/>
    </row>
    <row r="132" spans="1:10" ht="21">
      <c r="E132" s="65"/>
      <c r="F132" s="65"/>
      <c r="J132" s="17"/>
    </row>
  </sheetData>
  <mergeCells count="3">
    <mergeCell ref="A1:J1"/>
    <mergeCell ref="A2:J2"/>
    <mergeCell ref="A130:D130"/>
  </mergeCells>
  <pageMargins left="0.70866141732283472" right="0.70866141732283472" top="0.74803149606299213" bottom="0.74803149606299213" header="0.31496062992125984" footer="0.31496062992125984"/>
  <pageSetup paperSize="5" scale="40"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Maisammaguda feeder</vt:lpstr>
      <vt:lpstr>Kailash Hills Feeder</vt:lpstr>
      <vt:lpstr> Metkhanguda feeder</vt:lpstr>
      <vt:lpstr>balaji hospital &amp; pragatool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2024-12-04T07:59:51Z</dcterms:modified>
</cp:coreProperties>
</file>